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 tabRatio="818" firstSheet="1" activeTab="1"/>
  </bookViews>
  <sheets>
    <sheet name="ORGANISMOS DESCENTRALIZADOS, ET" sheetId="50" r:id="rId1"/>
    <sheet name="DATOS FORMALES" sheetId="20" r:id="rId2"/>
    <sheet name="CARÁTULA" sheetId="25" r:id="rId3"/>
    <sheet name="NOTA ELEVACIÓN" sheetId="53" r:id="rId4"/>
    <sheet name="I- AUTORIDADES" sheetId="28" r:id="rId5"/>
    <sheet name="II- EROGACIONES" sheetId="32" r:id="rId6"/>
    <sheet name="III- RECURSOS Y FUENTES FINANC " sheetId="35" r:id="rId7"/>
    <sheet name="IV- VARIACION DE BIENES DE USO" sheetId="16" r:id="rId8"/>
    <sheet name="V- BALANCE FINANCIERO " sheetId="38" r:id="rId9"/>
    <sheet name="VI- PLANTA DE PERSONAL" sheetId="48" r:id="rId10"/>
    <sheet name="VII- ESTADO DE CREDITOS" sheetId="49" r:id="rId11"/>
    <sheet name="VIII- PASIVOS" sheetId="47" r:id="rId12"/>
    <sheet name="IX- ESTADO DE RESULTADOS" sheetId="51" r:id="rId13"/>
    <sheet name="X- ESTADO DE SITUACION PATRIMON" sheetId="52" r:id="rId14"/>
  </sheets>
  <definedNames>
    <definedName name="_xlnm.Print_Area" localSheetId="1">'DATOS FORMALES'!$A$3:$C$12</definedName>
    <definedName name="_xlnm.Print_Area" localSheetId="4">'I- AUTORIDADES'!$A$2:$P$47</definedName>
    <definedName name="_xlnm.Print_Area" localSheetId="6">'III- RECURSOS Y FUENTES FINANC '!$A$2:$J$46</definedName>
    <definedName name="_xlnm.Print_Area" localSheetId="7">'IV- VARIACION DE BIENES DE USO'!$B$2:$J$42</definedName>
    <definedName name="_xlnm.Print_Area" localSheetId="12">'IX- ESTADO DE RESULTADOS'!$B$2:$L$45</definedName>
    <definedName name="_xlnm.Print_Area" localSheetId="3">'NOTA ELEVACIÓN'!$B$1:$K$34</definedName>
    <definedName name="_xlnm.Print_Area" localSheetId="0">'ORGANISMOS DESCENTRALIZADOS, ET'!$A$1:$D$27</definedName>
    <definedName name="_xlnm.Print_Area" localSheetId="9">'VI- PLANTA DE PERSONAL'!$B$2:$M$39</definedName>
    <definedName name="_xlnm.Print_Area" localSheetId="10">'VII- ESTADO DE CREDITOS'!$B$2:$M$53</definedName>
    <definedName name="_xlnm.Print_Area" localSheetId="11">'VIII- PASIVOS'!$A$1:$I$40</definedName>
    <definedName name="_xlnm.Print_Area" localSheetId="13">'X- ESTADO DE SITUACION PATRIMON'!$B$2:$K$51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5"/>
  <c r="J45" i="52"/>
  <c r="F45"/>
  <c r="J43"/>
  <c r="J34"/>
  <c r="J33"/>
  <c r="F43"/>
  <c r="J27"/>
  <c r="F27"/>
  <c r="J37" i="51"/>
  <c r="J35"/>
  <c r="J24"/>
  <c r="L15" i="49"/>
  <c r="K38" i="38"/>
  <c r="C39" i="48"/>
  <c r="E39"/>
  <c r="G39"/>
  <c r="J40"/>
  <c r="J39"/>
  <c r="G11"/>
  <c r="L11"/>
  <c r="K10"/>
  <c r="I3"/>
  <c r="E9"/>
  <c r="E8"/>
  <c r="E7"/>
  <c r="E6"/>
  <c r="E5"/>
  <c r="K33"/>
  <c r="G33"/>
  <c r="E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33" s="1"/>
  <c r="B22" i="20"/>
  <c r="B21"/>
  <c r="C40" i="48" s="1"/>
  <c r="B20" i="20"/>
  <c r="B19"/>
  <c r="B18"/>
  <c r="E40" i="48" s="1"/>
  <c r="B17" i="20"/>
  <c r="G40" i="48" s="1"/>
  <c r="G33" i="47"/>
  <c r="F33"/>
  <c r="E33"/>
  <c r="D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K44" i="49"/>
  <c r="J44"/>
  <c r="I44"/>
  <c r="H44"/>
  <c r="G44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4"/>
  <c r="I36" i="38"/>
  <c r="D14" s="1"/>
  <c r="K28"/>
  <c r="F28"/>
  <c r="F38" s="1"/>
  <c r="H33" i="47" l="1"/>
  <c r="L44" i="49"/>
  <c r="H13" i="16"/>
  <c r="I14"/>
  <c r="D14" s="1"/>
  <c r="H33"/>
  <c r="F33"/>
  <c r="E33"/>
  <c r="D33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I23"/>
  <c r="G23"/>
  <c r="G22"/>
  <c r="I22" s="1"/>
  <c r="I21"/>
  <c r="G21"/>
  <c r="G20"/>
  <c r="I20" s="1"/>
  <c r="G19"/>
  <c r="I19" s="1"/>
  <c r="G18"/>
  <c r="I18" s="1"/>
  <c r="I17"/>
  <c r="G17"/>
  <c r="G16"/>
  <c r="G36" i="35"/>
  <c r="G35"/>
  <c r="G34"/>
  <c r="G33"/>
  <c r="G32"/>
  <c r="G31"/>
  <c r="G30"/>
  <c r="I26"/>
  <c r="H26"/>
  <c r="F26"/>
  <c r="E26"/>
  <c r="G25"/>
  <c r="G24"/>
  <c r="G23"/>
  <c r="G22"/>
  <c r="G21"/>
  <c r="G20"/>
  <c r="G19"/>
  <c r="G18"/>
  <c r="G17"/>
  <c r="G16"/>
  <c r="G15"/>
  <c r="H46" i="32"/>
  <c r="G46"/>
  <c r="E46"/>
  <c r="D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D16" i="53"/>
  <c r="D15"/>
  <c r="D14"/>
  <c r="H3" i="52"/>
  <c r="H3" i="51"/>
  <c r="F2" i="47"/>
  <c r="J3" i="49"/>
  <c r="I2" i="38"/>
  <c r="G3" i="16"/>
  <c r="H3" i="35"/>
  <c r="G3" i="32"/>
  <c r="D5" i="35"/>
  <c r="J30" i="53"/>
  <c r="J31"/>
  <c r="D12"/>
  <c r="J1"/>
  <c r="G26" i="35" l="1"/>
  <c r="F46" i="32"/>
  <c r="G33" i="16"/>
  <c r="I16"/>
  <c r="I33" s="1"/>
  <c r="E17" i="25"/>
  <c r="J13" i="51"/>
  <c r="L12" i="49"/>
  <c r="H12" s="1"/>
  <c r="J10" i="52"/>
  <c r="E9"/>
  <c r="E8"/>
  <c r="E7"/>
  <c r="E6"/>
  <c r="E5"/>
  <c r="I49"/>
  <c r="G49"/>
  <c r="E49"/>
  <c r="I50"/>
  <c r="G50"/>
  <c r="E50"/>
  <c r="C50"/>
  <c r="C49"/>
  <c r="K10" i="51"/>
  <c r="E9"/>
  <c r="E8"/>
  <c r="E7"/>
  <c r="E6"/>
  <c r="E5"/>
  <c r="J43"/>
  <c r="H43"/>
  <c r="E43"/>
  <c r="J44"/>
  <c r="H44"/>
  <c r="E44"/>
  <c r="C44"/>
  <c r="C43"/>
  <c r="D51" i="49"/>
  <c r="D52"/>
  <c r="G38" i="47"/>
  <c r="E38"/>
  <c r="B38"/>
  <c r="G39"/>
  <c r="E39"/>
  <c r="C39"/>
  <c r="B39"/>
  <c r="C38"/>
  <c r="J51" i="49"/>
  <c r="H51"/>
  <c r="F51"/>
  <c r="J52"/>
  <c r="H52"/>
  <c r="F52"/>
  <c r="J44" i="38"/>
  <c r="G44"/>
  <c r="E44"/>
  <c r="B44"/>
  <c r="J45"/>
  <c r="G45"/>
  <c r="E45"/>
  <c r="B45"/>
  <c r="H40" i="16"/>
  <c r="F40"/>
  <c r="D40"/>
  <c r="H41"/>
  <c r="F41"/>
  <c r="D41"/>
  <c r="C41"/>
  <c r="C40"/>
  <c r="H44" i="35"/>
  <c r="H45"/>
  <c r="F44"/>
  <c r="F45"/>
  <c r="D44"/>
  <c r="B44"/>
  <c r="D45"/>
  <c r="B45"/>
  <c r="G54" i="32"/>
  <c r="E54"/>
  <c r="D54"/>
  <c r="C54"/>
  <c r="G53"/>
  <c r="E53"/>
  <c r="D53"/>
  <c r="C53"/>
  <c r="L46" i="28"/>
  <c r="L45"/>
  <c r="D5" i="32"/>
  <c r="G9" i="47"/>
  <c r="F9"/>
  <c r="L9" i="49"/>
  <c r="K8" i="38"/>
  <c r="I9" i="16"/>
  <c r="H9"/>
  <c r="H10" i="35"/>
  <c r="N9" i="28"/>
  <c r="D9" i="35"/>
  <c r="D8"/>
  <c r="D7"/>
  <c r="D6"/>
  <c r="C8" i="47"/>
  <c r="C7"/>
  <c r="C6"/>
  <c r="C5"/>
  <c r="C4"/>
  <c r="E9" i="49"/>
  <c r="E8"/>
  <c r="E7"/>
  <c r="E6"/>
  <c r="E5"/>
  <c r="D9" i="32"/>
  <c r="D8"/>
  <c r="D7"/>
  <c r="D6"/>
  <c r="H10"/>
  <c r="D4" i="38"/>
  <c r="D5"/>
  <c r="D6"/>
  <c r="D7"/>
  <c r="D8"/>
  <c r="J8"/>
  <c r="D5" i="16"/>
  <c r="D6"/>
  <c r="D7"/>
  <c r="D8"/>
  <c r="D9"/>
  <c r="I10" i="35"/>
  <c r="G10" i="32"/>
  <c r="F4" i="28"/>
  <c r="F5"/>
  <c r="F6"/>
  <c r="F7"/>
  <c r="F8"/>
  <c r="H9" i="25"/>
  <c r="H10"/>
  <c r="E19"/>
  <c r="E21"/>
  <c r="E23"/>
  <c r="E33"/>
  <c r="E35"/>
  <c r="D13" i="47" l="1"/>
  <c r="E13"/>
  <c r="G13"/>
  <c r="F13"/>
</calcChain>
</file>

<file path=xl/sharedStrings.xml><?xml version="1.0" encoding="utf-8"?>
<sst xmlns="http://schemas.openxmlformats.org/spreadsheetml/2006/main" count="300" uniqueCount="213">
  <si>
    <t>CREDITO AUTORIZADO</t>
  </si>
  <si>
    <t>ORIGINAL</t>
  </si>
  <si>
    <t>Original</t>
  </si>
  <si>
    <t>Definitivo</t>
  </si>
  <si>
    <t>Pagado</t>
  </si>
  <si>
    <t>Hasta</t>
  </si>
  <si>
    <t>TOTALES</t>
  </si>
  <si>
    <t>BAJAS AL</t>
  </si>
  <si>
    <t>SALDO AL</t>
  </si>
  <si>
    <t>Cargo</t>
  </si>
  <si>
    <t>I</t>
  </si>
  <si>
    <t>II</t>
  </si>
  <si>
    <t>III</t>
  </si>
  <si>
    <t>IV</t>
  </si>
  <si>
    <t>V</t>
  </si>
  <si>
    <t>CORRESPONDIENTE AL AÑO :</t>
  </si>
  <si>
    <t>INICIADO EL :</t>
  </si>
  <si>
    <t>FINALIZADO EL:</t>
  </si>
  <si>
    <t>DOMICILIO :</t>
  </si>
  <si>
    <t>Responsable</t>
  </si>
  <si>
    <t>Denominación en el escalafón</t>
  </si>
  <si>
    <t>Nombre y Apellido</t>
  </si>
  <si>
    <t>Organismo al que pertenece</t>
  </si>
  <si>
    <t>Apellido y Nombre</t>
  </si>
  <si>
    <t>D.N.I.</t>
  </si>
  <si>
    <t>Domicilio</t>
  </si>
  <si>
    <t>Norma Legal de designación</t>
  </si>
  <si>
    <t xml:space="preserve">Desde </t>
  </si>
  <si>
    <t>Número</t>
  </si>
  <si>
    <t>Fecha</t>
  </si>
  <si>
    <t>Iniciado el:</t>
  </si>
  <si>
    <t>Finalizado el:</t>
  </si>
  <si>
    <t xml:space="preserve">DOMICILIO: </t>
  </si>
  <si>
    <t>CUENTA GENERAL DEL EJERCICIO :</t>
  </si>
  <si>
    <t xml:space="preserve">TELÉFONO: </t>
  </si>
  <si>
    <t>TELÉFONO:</t>
  </si>
  <si>
    <t>ANEXO l</t>
  </si>
  <si>
    <t>ANEXO II</t>
  </si>
  <si>
    <t>Modificaciones</t>
  </si>
  <si>
    <t>ANEXO III</t>
  </si>
  <si>
    <t>ANEXO IV</t>
  </si>
  <si>
    <t xml:space="preserve">      </t>
  </si>
  <si>
    <t xml:space="preserve">Al </t>
  </si>
  <si>
    <t>Sr. Presidente del</t>
  </si>
  <si>
    <t>TRIBUNAL DE CUENTAS DE LA PROVINCIA DE SAN JUAN</t>
  </si>
  <si>
    <t>Presente</t>
  </si>
  <si>
    <t>ANEXO I</t>
  </si>
  <si>
    <t>ESTADO DE EJECUCIÓN DEL PRESUPUESTO DE GASTOS</t>
  </si>
  <si>
    <t>NÓMINA DE AUTORIDADES</t>
  </si>
  <si>
    <t xml:space="preserve"> ANEXO II</t>
  </si>
  <si>
    <t>CUENTA GENERAL DEL EJERCICIO</t>
  </si>
  <si>
    <t>ALTAS</t>
  </si>
  <si>
    <t>POR EJECUCIÓN</t>
  </si>
  <si>
    <t>OTRAS CAUSAS</t>
  </si>
  <si>
    <t>TOTAL DE ALTAS</t>
  </si>
  <si>
    <t>SUBGRUPOS PATRIMONIALES</t>
  </si>
  <si>
    <t>VERSIÓN :</t>
  </si>
  <si>
    <t xml:space="preserve">                 Sin otro particular, saluda a Ud. con atenta consideración.</t>
  </si>
  <si>
    <t xml:space="preserve">VERSIÓN: </t>
  </si>
  <si>
    <t>Importe</t>
  </si>
  <si>
    <t>NIVEL INSTITUCIONAL:</t>
  </si>
  <si>
    <t>INSTITUCIÓN:</t>
  </si>
  <si>
    <t>ESTRUCTURA PROGRAMÁTICA:</t>
  </si>
  <si>
    <t>UNIDAD EJECUTORA:</t>
  </si>
  <si>
    <t>Ordenado a Pagar</t>
  </si>
  <si>
    <t>ANEXO VI</t>
  </si>
  <si>
    <t>PLANTA DE PERSONAL</t>
  </si>
  <si>
    <t>ANEXO VII</t>
  </si>
  <si>
    <t xml:space="preserve">I                           </t>
  </si>
  <si>
    <t>MODIFICACION</t>
  </si>
  <si>
    <t>DEFINITIVO</t>
  </si>
  <si>
    <t>INSTITUCION</t>
  </si>
  <si>
    <t>ESTRUCTURA PROGRAMATICA</t>
  </si>
  <si>
    <t>UNIDAD EJECUTORA</t>
  </si>
  <si>
    <t>ANEXO  V</t>
  </si>
  <si>
    <t>CUADRO PARA CARGAR DATOS</t>
  </si>
  <si>
    <t>EJECUCION</t>
  </si>
  <si>
    <t>FINANCIAMIENTO Y PARTIDA</t>
  </si>
  <si>
    <t>BALANCE FINANCIERO</t>
  </si>
  <si>
    <t>I N G R E S O S</t>
  </si>
  <si>
    <t>E G R E S O S</t>
  </si>
  <si>
    <t>CONCEPTO</t>
  </si>
  <si>
    <t>IMPORTE</t>
  </si>
  <si>
    <t>TOTAL INGRESOS</t>
  </si>
  <si>
    <t>TOTAL EGRESOS</t>
  </si>
  <si>
    <t>SUMAS IGUALES</t>
  </si>
  <si>
    <t>PRESUPUESTADA</t>
  </si>
  <si>
    <t>INSTITUCION:</t>
  </si>
  <si>
    <t>ESTRUCTURA PROGRAMATICA:</t>
  </si>
  <si>
    <t>Certifico que la información, de Altas por Ejecución del Presupuesto,consignada en el presente Anexo surge del Reporte de Ejecución de Gastos del S.I.I.F.</t>
  </si>
  <si>
    <t>Certifico que la información consignada en el presente Anexo surge del reporte de Ejecución de Recursos del S.I.I.F.</t>
  </si>
  <si>
    <t>Certifico que la información consignada en el presente Anexo surge de los Libros y Registros respectivos</t>
  </si>
  <si>
    <t>ANEXO VIII</t>
  </si>
  <si>
    <t>ESTADO DE PASIVOS</t>
  </si>
  <si>
    <t>ANEXO V</t>
  </si>
  <si>
    <t>ORIGEN</t>
  </si>
  <si>
    <t>SALDO al</t>
  </si>
  <si>
    <t>ALTAS e</t>
  </si>
  <si>
    <t>Monto</t>
  </si>
  <si>
    <t>Incrementos</t>
  </si>
  <si>
    <t>Disminuciones</t>
  </si>
  <si>
    <t>ORDENADO A PAGAR</t>
  </si>
  <si>
    <t>TOTAL GENERAL</t>
  </si>
  <si>
    <t xml:space="preserve">Certifico que la información consignada en el presente Anexo surge del Registro analítico correspondiente </t>
  </si>
  <si>
    <t>Contador</t>
  </si>
  <si>
    <t>Encargado Patrimonio</t>
  </si>
  <si>
    <t>Encargado de Personal</t>
  </si>
  <si>
    <t>ESCALAFÓN y CATEGORIAS</t>
  </si>
  <si>
    <t>Certifico que la información consignada en el presente anexo surge de los Reportes y Registros respectivos.</t>
  </si>
  <si>
    <t>Certifico que la información consignada en el presente Anexo surge del reporte de Ejecución de Gastos del S.I.I.F.</t>
  </si>
  <si>
    <t>DENOMINACIÓN</t>
  </si>
  <si>
    <t>Habilitado / Tesorero</t>
  </si>
  <si>
    <t>Autoridad Superior</t>
  </si>
  <si>
    <t>Responsable de Créditos</t>
  </si>
  <si>
    <t>Responsables firmantes de los cuadros</t>
  </si>
  <si>
    <t>Por Cobranzas</t>
  </si>
  <si>
    <t>Por otras causas</t>
  </si>
  <si>
    <t>De mi mayor consideración:</t>
  </si>
  <si>
    <t xml:space="preserve">                                     Tengo  el agrado de dirigirme a Ud., en cumplimiento de los establecido por el Art. N° 256 de la </t>
  </si>
  <si>
    <t xml:space="preserve">Constitución Provincial, a fin de remitir los Estados Contables, Cuadros y Anexos, que integran la Cuenta General o de </t>
  </si>
  <si>
    <t>NOTA DE ELEVACIÓN</t>
  </si>
  <si>
    <t xml:space="preserve">       En los Anexos y Notas adjuntos se da cumplimiento a las informaciones requeridas por ese Tribunal según </t>
  </si>
  <si>
    <t>………………………………………………….</t>
  </si>
  <si>
    <r>
      <rPr>
        <b/>
        <i/>
        <u/>
        <sz val="9"/>
        <rFont val="Verdana"/>
        <family val="2"/>
      </rPr>
      <t>Nota</t>
    </r>
    <r>
      <rPr>
        <i/>
        <sz val="9"/>
        <rFont val="Verdana"/>
        <family val="2"/>
      </rPr>
      <t>: Será firmada por el máximo responsable de la cuenta presentada, conforme ANEXO I.</t>
    </r>
  </si>
  <si>
    <t>TOTAL DE EROGACIONES</t>
  </si>
  <si>
    <t>FUENTE DE FINANCIAMIENTO Y RECURSO</t>
  </si>
  <si>
    <t>ASIGNACION PRESUPUESTARIA</t>
  </si>
  <si>
    <t>EJECUTADO</t>
  </si>
  <si>
    <t>INGRESADO</t>
  </si>
  <si>
    <t>A RECAUDAR</t>
  </si>
  <si>
    <t>TOTAL DE RECURSOS</t>
  </si>
  <si>
    <t>FUENTE FINANCIERA</t>
  </si>
  <si>
    <t>UTILIZADO</t>
  </si>
  <si>
    <t>DEPENDENCIA:</t>
  </si>
  <si>
    <t>PROGRAMA:</t>
  </si>
  <si>
    <t>ACTIVIDAD/PROYECTO:</t>
  </si>
  <si>
    <t>ORGANISMOS DESCENTRTALIZADOS, INSTITUTOS DE OBRA SOCIAL, OTROS ENTES, FONDOS FIDUCIARIOS Y PODERES ESPECIALES</t>
  </si>
  <si>
    <t>ANEXO IX</t>
  </si>
  <si>
    <t>ESTADO DE RESULTADOS</t>
  </si>
  <si>
    <t>ANEXO X</t>
  </si>
  <si>
    <t>ESTADO DE SITUACIÓN PATRIMONIAL</t>
  </si>
  <si>
    <t>IMPORTE al</t>
  </si>
  <si>
    <t>TOTAL DE GASTOS</t>
  </si>
  <si>
    <t>RESULTADO</t>
  </si>
  <si>
    <t>A C T I V O</t>
  </si>
  <si>
    <t>P A S I V O</t>
  </si>
  <si>
    <t>RUBRO</t>
  </si>
  <si>
    <t xml:space="preserve">    IMPORTE</t>
  </si>
  <si>
    <t>ACTIVO CORRIENTE</t>
  </si>
  <si>
    <t>PASIVO CORRIENTE</t>
  </si>
  <si>
    <t>Disponibilidades</t>
  </si>
  <si>
    <t>Deudas a Corto Plazo</t>
  </si>
  <si>
    <t>Créditos</t>
  </si>
  <si>
    <t>Inversiones</t>
  </si>
  <si>
    <t>TOTAL ACTIVO CORRIENTE</t>
  </si>
  <si>
    <t>TOTAL PASIVO CORRIENTE</t>
  </si>
  <si>
    <t>ACTIVO NO CORRIENTE</t>
  </si>
  <si>
    <t>PASIVO NO CORRIENTE</t>
  </si>
  <si>
    <t xml:space="preserve">Bienes de Uso </t>
  </si>
  <si>
    <t>TOTAL PASIVO NO CORRIENTE</t>
  </si>
  <si>
    <t xml:space="preserve">TOTAL PASIVO </t>
  </si>
  <si>
    <t>Inversiones no Corrientes</t>
  </si>
  <si>
    <t>Otros Activos No Corrientes</t>
  </si>
  <si>
    <t>PATRIMONIO INSTITUCIONAL</t>
  </si>
  <si>
    <t>Capital Institucional</t>
  </si>
  <si>
    <t>Resultado Cuenta Corriente</t>
  </si>
  <si>
    <t>TOTAL ACTIVO NO CORRIENTE</t>
  </si>
  <si>
    <t>PATRIMONIO PUBLICO</t>
  </si>
  <si>
    <t xml:space="preserve">TOTAL ACTIVO </t>
  </si>
  <si>
    <t>TOTAL PASIVO + PATRIMONIO NETO</t>
  </si>
  <si>
    <t>San Juan,</t>
  </si>
  <si>
    <t>Inversión del Ejercicio año</t>
  </si>
  <si>
    <t>; correspondiente a:</t>
  </si>
  <si>
    <t>ESTADO DE EJECUCION DEL PRESUPUESTO DE GASTOS al:</t>
  </si>
  <si>
    <t>ESTADO DE EJECUCIÓN DE RECURSOS Y FUENTE FINANCIERA al:</t>
  </si>
  <si>
    <t>VARIACIONES DE BIENES DE USO al:</t>
  </si>
  <si>
    <t>BALANCE FINANCIERO al:</t>
  </si>
  <si>
    <t>PLANTA DE PERSONAL al:</t>
  </si>
  <si>
    <t>ESTADO DE CRÉDITOS al:</t>
  </si>
  <si>
    <t>ESTADO DE PASIVOS al:</t>
  </si>
  <si>
    <t>ESTADO DE RESULTADOS al:</t>
  </si>
  <si>
    <t>ESTADO DE SITUACION PATRIMONIAL al:</t>
  </si>
  <si>
    <t>CUENTA EJERCICIO</t>
  </si>
  <si>
    <t>DENOMINACIÓN:</t>
  </si>
  <si>
    <t>REMANENTE EJERCICIO ANTERIOR</t>
  </si>
  <si>
    <t>USO DEL CRÉDITO</t>
  </si>
  <si>
    <t>MODIFICACIONES</t>
  </si>
  <si>
    <t>VIGENTE</t>
  </si>
  <si>
    <t>Domicilio Electrónico</t>
  </si>
  <si>
    <t>LIBERTADOR Y LAS HERAS</t>
  </si>
  <si>
    <t>(264) 430XXXX</t>
  </si>
  <si>
    <t>ORGANISMOS DESCENTRALIZADOS</t>
  </si>
  <si>
    <t>N y A - Contador</t>
  </si>
  <si>
    <t>N y A - Habilitado/Tesorero</t>
  </si>
  <si>
    <t>N y A - Patrimonio</t>
  </si>
  <si>
    <t>N y A - Personal</t>
  </si>
  <si>
    <t>N y A - Créditos</t>
  </si>
  <si>
    <t>SALDO INICIAL AL</t>
  </si>
  <si>
    <t xml:space="preserve">SALDO FINAL AL </t>
  </si>
  <si>
    <t>PRESUPUESTADA AL</t>
  </si>
  <si>
    <t>OCUPADA AL</t>
  </si>
  <si>
    <t>Titular del SAF</t>
  </si>
  <si>
    <t>N y A - SAF</t>
  </si>
  <si>
    <t>ESTADO DE EJECUCIÓN DE RECURSOS Y FUENTE FINANCIERA</t>
  </si>
  <si>
    <t>CARÁTULA</t>
  </si>
  <si>
    <t>VARIACIONES DE BIENES DE USO</t>
  </si>
  <si>
    <t>ESTADO DE CRÉDITOS</t>
  </si>
  <si>
    <t>Acta Especial Nº 611/24 del Tribunal de Cuentas de San Juan</t>
  </si>
  <si>
    <t>Ley N° 1100-E y Acta N° 611/24</t>
  </si>
  <si>
    <t>Certifico que la Planta de Personal Presupuestada y Ocupada concuerda con las Liquidaciones practicadas.</t>
  </si>
  <si>
    <t>NÓMINA DE AUTORIDADES  RESPONSABLES</t>
  </si>
  <si>
    <t>N y A - Autoridad Superior</t>
  </si>
  <si>
    <t xml:space="preserve">Autoridada Superior </t>
  </si>
</sst>
</file>

<file path=xl/styles.xml><?xml version="1.0" encoding="utf-8"?>
<styleSheet xmlns="http://schemas.openxmlformats.org/spreadsheetml/2006/main">
  <numFmts count="8">
    <numFmt numFmtId="8" formatCode="&quot;$&quot;\ #,##0.00;[Red]&quot;$&quot;\ \-#,##0.00"/>
    <numFmt numFmtId="164" formatCode="_-* #,##0.00\ _P_t_s_-;\-* #,##0.00\ _P_t_s_-;_-* &quot;-&quot;??\ _P_t_s_-;_-@_-"/>
    <numFmt numFmtId="165" formatCode="d\ &quot;de&quot;\ mmmm\ &quot;de&quot;\ yyyy"/>
    <numFmt numFmtId="166" formatCode="dd/mm/yy;@"/>
    <numFmt numFmtId="167" formatCode="d/m/yy;@"/>
    <numFmt numFmtId="168" formatCode="&quot;$ &quot;#,##0.00;[Red]&quot;$ -&quot;#,##0.00"/>
    <numFmt numFmtId="169" formatCode="[$-2C0A]d&quot; de &quot;mmmm&quot; de &quot;yyyy;@"/>
    <numFmt numFmtId="170" formatCode="dd/mm/yyyy;@"/>
  </numFmts>
  <fonts count="50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8"/>
      <name val="Verdana"/>
      <family val="2"/>
    </font>
    <font>
      <sz val="6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10"/>
      <name val="Verdana"/>
      <family val="2"/>
    </font>
    <font>
      <b/>
      <sz val="20"/>
      <name val="Verdana"/>
      <family val="2"/>
    </font>
    <font>
      <b/>
      <sz val="16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b/>
      <sz val="8"/>
      <color indexed="10"/>
      <name val="Verdana"/>
      <family val="2"/>
    </font>
    <font>
      <b/>
      <sz val="10"/>
      <color indexed="10"/>
      <name val="Tahoma"/>
      <family val="2"/>
    </font>
    <font>
      <sz val="14"/>
      <name val="Verdana"/>
      <family val="2"/>
    </font>
    <font>
      <b/>
      <sz val="7"/>
      <name val="Verdana"/>
      <family val="2"/>
    </font>
    <font>
      <b/>
      <sz val="6"/>
      <name val="Verdana"/>
      <family val="2"/>
    </font>
    <font>
      <b/>
      <sz val="11"/>
      <name val="Verdana"/>
      <family val="2"/>
    </font>
    <font>
      <sz val="20"/>
      <name val="Verdana"/>
      <family val="2"/>
    </font>
    <font>
      <sz val="11"/>
      <name val="Verdana"/>
      <family val="2"/>
    </font>
    <font>
      <sz val="16"/>
      <name val="Verdana"/>
      <family val="2"/>
    </font>
    <font>
      <sz val="12"/>
      <name val="Verdana"/>
      <family val="2"/>
    </font>
    <font>
      <b/>
      <sz val="15"/>
      <name val="Verdana"/>
      <family val="2"/>
    </font>
    <font>
      <b/>
      <sz val="5"/>
      <name val="Verdana"/>
      <family val="2"/>
    </font>
    <font>
      <b/>
      <sz val="18"/>
      <name val="Verdana"/>
      <family val="2"/>
    </font>
    <font>
      <sz val="18"/>
      <name val="Verdana"/>
      <family val="2"/>
    </font>
    <font>
      <b/>
      <sz val="28"/>
      <name val="Verdana"/>
      <family val="2"/>
    </font>
    <font>
      <b/>
      <sz val="26"/>
      <name val="Verdana"/>
      <family val="2"/>
    </font>
    <font>
      <sz val="9"/>
      <name val="Verdana"/>
      <family val="2"/>
    </font>
    <font>
      <b/>
      <i/>
      <sz val="10"/>
      <color indexed="14"/>
      <name val="Arial"/>
      <family val="2"/>
    </font>
    <font>
      <sz val="10"/>
      <name val="Wingdings"/>
      <charset val="2"/>
    </font>
    <font>
      <b/>
      <sz val="11"/>
      <name val="Arial"/>
      <family val="2"/>
    </font>
    <font>
      <sz val="8"/>
      <color indexed="10"/>
      <name val="Arial"/>
      <family val="2"/>
    </font>
    <font>
      <u/>
      <sz val="11"/>
      <name val="Verdana"/>
      <family val="2"/>
    </font>
    <font>
      <sz val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 val="double"/>
      <sz val="14"/>
      <name val="Arial"/>
      <family val="2"/>
    </font>
    <font>
      <b/>
      <i/>
      <u/>
      <sz val="9"/>
      <name val="Verdana"/>
      <family val="2"/>
    </font>
    <font>
      <i/>
      <sz val="9"/>
      <name val="Verdana"/>
      <family val="2"/>
    </font>
    <font>
      <b/>
      <u/>
      <sz val="10"/>
      <name val="Verdana"/>
      <family val="2"/>
    </font>
    <font>
      <b/>
      <sz val="25"/>
      <name val="Verdana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7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47" fillId="0" borderId="0" applyFont="0" applyFill="0" applyBorder="0" applyAlignment="0" applyProtection="0"/>
  </cellStyleXfs>
  <cellXfs count="717">
    <xf numFmtId="0" fontId="0" fillId="0" borderId="0" xfId="0"/>
    <xf numFmtId="0" fontId="8" fillId="2" borderId="0" xfId="0" applyFont="1" applyFill="1"/>
    <xf numFmtId="0" fontId="7" fillId="2" borderId="0" xfId="0" applyFont="1" applyFill="1"/>
    <xf numFmtId="0" fontId="8" fillId="2" borderId="1" xfId="0" applyFont="1" applyFill="1" applyBorder="1"/>
    <xf numFmtId="0" fontId="8" fillId="2" borderId="2" xfId="0" applyFont="1" applyFill="1" applyBorder="1"/>
    <xf numFmtId="0" fontId="8" fillId="2" borderId="3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5" fillId="2" borderId="3" xfId="0" applyFont="1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7" fillId="2" borderId="6" xfId="0" applyFont="1" applyFill="1" applyBorder="1" applyAlignment="1">
      <alignment horizontal="right"/>
    </xf>
    <xf numFmtId="0" fontId="7" fillId="2" borderId="6" xfId="0" applyFont="1" applyFill="1" applyBorder="1"/>
    <xf numFmtId="0" fontId="7" fillId="2" borderId="10" xfId="0" applyFont="1" applyFill="1" applyBorder="1"/>
    <xf numFmtId="0" fontId="7" fillId="2" borderId="0" xfId="0" applyFont="1" applyFill="1" applyAlignment="1">
      <alignment horizontal="right"/>
    </xf>
    <xf numFmtId="0" fontId="10" fillId="2" borderId="0" xfId="0" applyFont="1" applyFill="1" applyAlignment="1">
      <alignment horizontal="left"/>
    </xf>
    <xf numFmtId="3" fontId="10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11" xfId="0" applyFont="1" applyFill="1" applyBorder="1" applyAlignment="1">
      <alignment horizontal="center" vertical="center" wrapText="1"/>
    </xf>
    <xf numFmtId="3" fontId="8" fillId="2" borderId="1" xfId="1" quotePrefix="1" applyNumberFormat="1" applyFont="1" applyFill="1" applyBorder="1" applyAlignment="1">
      <alignment horizontal="center"/>
    </xf>
    <xf numFmtId="3" fontId="8" fillId="2" borderId="1" xfId="0" quotePrefix="1" applyNumberFormat="1" applyFont="1" applyFill="1" applyBorder="1" applyAlignment="1">
      <alignment horizontal="center"/>
    </xf>
    <xf numFmtId="3" fontId="8" fillId="2" borderId="12" xfId="0" quotePrefix="1" applyNumberFormat="1" applyFont="1" applyFill="1" applyBorder="1" applyAlignment="1">
      <alignment horizontal="center"/>
    </xf>
    <xf numFmtId="15" fontId="8" fillId="2" borderId="2" xfId="0" quotePrefix="1" applyNumberFormat="1" applyFont="1" applyFill="1" applyBorder="1" applyAlignment="1">
      <alignment horizontal="center"/>
    </xf>
    <xf numFmtId="15" fontId="8" fillId="2" borderId="1" xfId="0" quotePrefix="1" applyNumberFormat="1" applyFont="1" applyFill="1" applyBorder="1" applyAlignment="1">
      <alignment horizontal="center"/>
    </xf>
    <xf numFmtId="15" fontId="8" fillId="2" borderId="13" xfId="0" quotePrefix="1" applyNumberFormat="1" applyFont="1" applyFill="1" applyBorder="1" applyAlignment="1">
      <alignment horizontal="center"/>
    </xf>
    <xf numFmtId="3" fontId="8" fillId="2" borderId="12" xfId="1" quotePrefix="1" applyNumberFormat="1" applyFont="1" applyFill="1" applyBorder="1" applyAlignment="1">
      <alignment horizontal="center"/>
    </xf>
    <xf numFmtId="15" fontId="8" fillId="2" borderId="3" xfId="0" quotePrefix="1" applyNumberFormat="1" applyFont="1" applyFill="1" applyBorder="1" applyAlignment="1">
      <alignment horizontal="center"/>
    </xf>
    <xf numFmtId="15" fontId="8" fillId="2" borderId="12" xfId="0" quotePrefix="1" applyNumberFormat="1" applyFont="1" applyFill="1" applyBorder="1" applyAlignment="1">
      <alignment horizontal="center"/>
    </xf>
    <xf numFmtId="15" fontId="8" fillId="2" borderId="4" xfId="0" quotePrefix="1" applyNumberFormat="1" applyFont="1" applyFill="1" applyBorder="1" applyAlignment="1">
      <alignment horizontal="center"/>
    </xf>
    <xf numFmtId="3" fontId="8" fillId="2" borderId="14" xfId="1" quotePrefix="1" applyNumberFormat="1" applyFont="1" applyFill="1" applyBorder="1" applyAlignment="1">
      <alignment horizontal="center"/>
    </xf>
    <xf numFmtId="3" fontId="8" fillId="2" borderId="14" xfId="0" quotePrefix="1" applyNumberFormat="1" applyFont="1" applyFill="1" applyBorder="1" applyAlignment="1">
      <alignment horizontal="center"/>
    </xf>
    <xf numFmtId="15" fontId="8" fillId="2" borderId="15" xfId="0" quotePrefix="1" applyNumberFormat="1" applyFont="1" applyFill="1" applyBorder="1" applyAlignment="1">
      <alignment horizontal="center"/>
    </xf>
    <xf numFmtId="15" fontId="8" fillId="2" borderId="14" xfId="0" quotePrefix="1" applyNumberFormat="1" applyFont="1" applyFill="1" applyBorder="1" applyAlignment="1">
      <alignment horizontal="center"/>
    </xf>
    <xf numFmtId="15" fontId="8" fillId="2" borderId="16" xfId="0" quotePrefix="1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7" fillId="2" borderId="17" xfId="0" applyFont="1" applyFill="1" applyBorder="1"/>
    <xf numFmtId="0" fontId="7" fillId="2" borderId="18" xfId="0" applyFont="1" applyFill="1" applyBorder="1"/>
    <xf numFmtId="0" fontId="7" fillId="2" borderId="19" xfId="0" applyFont="1" applyFill="1" applyBorder="1"/>
    <xf numFmtId="0" fontId="18" fillId="2" borderId="0" xfId="0" applyFont="1" applyFill="1" applyAlignment="1">
      <alignment horizontal="right"/>
    </xf>
    <xf numFmtId="0" fontId="10" fillId="2" borderId="0" xfId="0" applyFont="1" applyFill="1"/>
    <xf numFmtId="0" fontId="0" fillId="2" borderId="9" xfId="0" applyFill="1" applyBorder="1"/>
    <xf numFmtId="0" fontId="0" fillId="2" borderId="10" xfId="0" applyFill="1" applyBorder="1"/>
    <xf numFmtId="3" fontId="29" fillId="2" borderId="0" xfId="1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15" fontId="23" fillId="2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left"/>
    </xf>
    <xf numFmtId="0" fontId="21" fillId="2" borderId="9" xfId="0" applyFont="1" applyFill="1" applyBorder="1"/>
    <xf numFmtId="0" fontId="21" fillId="2" borderId="0" xfId="0" applyFont="1" applyFill="1"/>
    <xf numFmtId="0" fontId="28" fillId="2" borderId="0" xfId="0" applyFont="1" applyFill="1" applyAlignment="1">
      <alignment horizontal="right"/>
    </xf>
    <xf numFmtId="0" fontId="27" fillId="2" borderId="0" xfId="0" applyFont="1" applyFill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22" fillId="2" borderId="0" xfId="0" applyFont="1" applyFill="1"/>
    <xf numFmtId="0" fontId="36" fillId="2" borderId="0" xfId="0" applyFont="1" applyFill="1"/>
    <xf numFmtId="0" fontId="22" fillId="2" borderId="0" xfId="0" applyFont="1" applyFill="1" applyAlignment="1">
      <alignment horizontal="left" indent="4"/>
    </xf>
    <xf numFmtId="0" fontId="24" fillId="2" borderId="0" xfId="0" applyFont="1" applyFill="1"/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/>
    </xf>
    <xf numFmtId="0" fontId="28" fillId="2" borderId="0" xfId="0" applyFont="1" applyFill="1"/>
    <xf numFmtId="0" fontId="10" fillId="2" borderId="0" xfId="0" applyFont="1" applyFill="1" applyAlignment="1">
      <alignment horizontal="center"/>
    </xf>
    <xf numFmtId="0" fontId="22" fillId="2" borderId="0" xfId="0" applyFont="1" applyFill="1" applyAlignment="1">
      <alignment horizontal="right"/>
    </xf>
    <xf numFmtId="0" fontId="7" fillId="2" borderId="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5" xfId="0" applyFont="1" applyFill="1" applyBorder="1"/>
    <xf numFmtId="0" fontId="9" fillId="2" borderId="0" xfId="0" applyFont="1" applyFill="1" applyAlignment="1">
      <alignment horizontal="right"/>
    </xf>
    <xf numFmtId="0" fontId="2" fillId="2" borderId="0" xfId="0" applyFont="1" applyFill="1"/>
    <xf numFmtId="0" fontId="31" fillId="2" borderId="0" xfId="0" applyFont="1" applyFill="1" applyAlignment="1">
      <alignment horizontal="right"/>
    </xf>
    <xf numFmtId="15" fontId="2" fillId="2" borderId="0" xfId="0" applyNumberFormat="1" applyFont="1" applyFill="1" applyAlignment="1">
      <alignment horizontal="left"/>
    </xf>
    <xf numFmtId="0" fontId="7" fillId="2" borderId="9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0" fillId="2" borderId="12" xfId="0" applyFill="1" applyBorder="1"/>
    <xf numFmtId="4" fontId="8" fillId="2" borderId="12" xfId="0" applyNumberFormat="1" applyFont="1" applyFill="1" applyBorder="1" applyProtection="1">
      <protection locked="0"/>
    </xf>
    <xf numFmtId="4" fontId="5" fillId="2" borderId="12" xfId="0" applyNumberFormat="1" applyFont="1" applyFill="1" applyBorder="1" applyProtection="1">
      <protection locked="0"/>
    </xf>
    <xf numFmtId="8" fontId="0" fillId="2" borderId="12" xfId="0" applyNumberFormat="1" applyFill="1" applyBorder="1"/>
    <xf numFmtId="0" fontId="20" fillId="2" borderId="9" xfId="0" applyFont="1" applyFill="1" applyBorder="1" applyAlignment="1">
      <alignment vertical="center"/>
    </xf>
    <xf numFmtId="0" fontId="34" fillId="2" borderId="0" xfId="0" applyFont="1" applyFill="1" applyAlignment="1">
      <alignment vertical="center"/>
    </xf>
    <xf numFmtId="4" fontId="0" fillId="2" borderId="0" xfId="0" applyNumberFormat="1" applyFill="1"/>
    <xf numFmtId="0" fontId="31" fillId="2" borderId="9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7" xfId="0" applyFont="1" applyFill="1" applyBorder="1"/>
    <xf numFmtId="0" fontId="7" fillId="2" borderId="10" xfId="0" applyFont="1" applyFill="1" applyBorder="1" applyAlignment="1">
      <alignment vertical="center"/>
    </xf>
    <xf numFmtId="0" fontId="20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0" fillId="2" borderId="20" xfId="0" applyFill="1" applyBorder="1"/>
    <xf numFmtId="4" fontId="26" fillId="2" borderId="0" xfId="0" applyNumberFormat="1" applyFont="1" applyFill="1"/>
    <xf numFmtId="0" fontId="18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/>
    <xf numFmtId="0" fontId="0" fillId="2" borderId="21" xfId="0" applyFill="1" applyBorder="1"/>
    <xf numFmtId="3" fontId="10" fillId="2" borderId="10" xfId="0" applyNumberFormat="1" applyFont="1" applyFill="1" applyBorder="1" applyAlignment="1">
      <alignment horizontal="left"/>
    </xf>
    <xf numFmtId="49" fontId="30" fillId="2" borderId="10" xfId="0" applyNumberFormat="1" applyFont="1" applyFill="1" applyBorder="1" applyAlignment="1">
      <alignment horizontal="center" vertical="center"/>
    </xf>
    <xf numFmtId="15" fontId="10" fillId="2" borderId="0" xfId="0" applyNumberFormat="1" applyFont="1" applyFill="1" applyAlignment="1">
      <alignment horizontal="left"/>
    </xf>
    <xf numFmtId="0" fontId="7" fillId="2" borderId="22" xfId="0" applyFont="1" applyFill="1" applyBorder="1"/>
    <xf numFmtId="4" fontId="31" fillId="2" borderId="12" xfId="0" applyNumberFormat="1" applyFont="1" applyFill="1" applyBorder="1" applyProtection="1">
      <protection locked="0"/>
    </xf>
    <xf numFmtId="4" fontId="7" fillId="2" borderId="12" xfId="0" applyNumberFormat="1" applyFont="1" applyFill="1" applyBorder="1" applyProtection="1">
      <protection locked="0"/>
    </xf>
    <xf numFmtId="0" fontId="20" fillId="2" borderId="0" xfId="0" applyFont="1" applyFill="1" applyAlignment="1">
      <alignment vertical="center"/>
    </xf>
    <xf numFmtId="49" fontId="8" fillId="2" borderId="23" xfId="0" applyNumberFormat="1" applyFont="1" applyFill="1" applyBorder="1"/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7" fillId="2" borderId="9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10" fillId="2" borderId="6" xfId="0" applyFont="1" applyFill="1" applyBorder="1"/>
    <xf numFmtId="0" fontId="30" fillId="2" borderId="0" xfId="0" applyFont="1" applyFill="1" applyAlignment="1">
      <alignment horizontal="center" vertical="center"/>
    </xf>
    <xf numFmtId="4" fontId="7" fillId="2" borderId="0" xfId="0" applyNumberFormat="1" applyFont="1" applyFill="1"/>
    <xf numFmtId="15" fontId="10" fillId="2" borderId="0" xfId="0" applyNumberFormat="1" applyFont="1" applyFill="1" applyAlignment="1">
      <alignment horizontal="right"/>
    </xf>
    <xf numFmtId="15" fontId="10" fillId="2" borderId="0" xfId="0" applyNumberFormat="1" applyFont="1" applyFill="1" applyAlignment="1">
      <alignment horizontal="center"/>
    </xf>
    <xf numFmtId="15" fontId="10" fillId="2" borderId="23" xfId="0" applyNumberFormat="1" applyFont="1" applyFill="1" applyBorder="1" applyAlignment="1">
      <alignment horizontal="center" vertical="center" wrapText="1"/>
    </xf>
    <xf numFmtId="15" fontId="10" fillId="2" borderId="11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Protection="1">
      <protection locked="0"/>
    </xf>
    <xf numFmtId="4" fontId="7" fillId="2" borderId="1" xfId="0" applyNumberFormat="1" applyFont="1" applyFill="1" applyBorder="1" applyProtection="1">
      <protection locked="0"/>
    </xf>
    <xf numFmtId="4" fontId="7" fillId="2" borderId="12" xfId="0" applyNumberFormat="1" applyFont="1" applyFill="1" applyBorder="1"/>
    <xf numFmtId="0" fontId="20" fillId="2" borderId="0" xfId="0" applyFont="1" applyFill="1" applyAlignment="1">
      <alignment horizontal="left" vertical="center" wrapText="1"/>
    </xf>
    <xf numFmtId="4" fontId="20" fillId="2" borderId="0" xfId="0" applyNumberFormat="1" applyFont="1" applyFill="1" applyAlignment="1">
      <alignment horizontal="right" vertical="center" wrapText="1"/>
    </xf>
    <xf numFmtId="0" fontId="31" fillId="2" borderId="14" xfId="0" applyFont="1" applyFill="1" applyBorder="1" applyAlignment="1">
      <alignment horizontal="center" vertical="center"/>
    </xf>
    <xf numFmtId="0" fontId="0" fillId="2" borderId="8" xfId="0" applyFill="1" applyBorder="1"/>
    <xf numFmtId="0" fontId="20" fillId="2" borderId="0" xfId="0" applyFont="1" applyFill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4" xfId="0" applyFont="1" applyFill="1" applyBorder="1"/>
    <xf numFmtId="0" fontId="10" fillId="2" borderId="13" xfId="0" applyFont="1" applyFill="1" applyBorder="1"/>
    <xf numFmtId="0" fontId="7" fillId="2" borderId="13" xfId="0" applyFont="1" applyFill="1" applyBorder="1"/>
    <xf numFmtId="4" fontId="7" fillId="2" borderId="4" xfId="0" applyNumberFormat="1" applyFont="1" applyFill="1" applyBorder="1"/>
    <xf numFmtId="0" fontId="7" fillId="2" borderId="23" xfId="0" applyFont="1" applyFill="1" applyBorder="1"/>
    <xf numFmtId="4" fontId="7" fillId="2" borderId="0" xfId="1" applyNumberFormat="1" applyFont="1" applyFill="1" applyBorder="1"/>
    <xf numFmtId="49" fontId="7" fillId="2" borderId="0" xfId="0" applyNumberFormat="1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/>
    </xf>
    <xf numFmtId="4" fontId="26" fillId="2" borderId="25" xfId="0" applyNumberFormat="1" applyFont="1" applyFill="1" applyBorder="1"/>
    <xf numFmtId="0" fontId="8" fillId="2" borderId="0" xfId="0" applyFont="1" applyFill="1" applyAlignment="1">
      <alignment horizontal="center"/>
    </xf>
    <xf numFmtId="3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30" fillId="2" borderId="6" xfId="0" applyFont="1" applyFill="1" applyBorder="1" applyAlignment="1">
      <alignment vertical="center"/>
    </xf>
    <xf numFmtId="0" fontId="30" fillId="2" borderId="0" xfId="0" applyFont="1" applyFill="1" applyAlignment="1">
      <alignment vertical="center"/>
    </xf>
    <xf numFmtId="0" fontId="0" fillId="2" borderId="9" xfId="0" applyFill="1" applyBorder="1" applyAlignment="1">
      <alignment vertical="center"/>
    </xf>
    <xf numFmtId="0" fontId="31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38" fillId="2" borderId="9" xfId="0" applyFont="1" applyFill="1" applyBorder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38" fillId="2" borderId="0" xfId="0" applyFont="1" applyFill="1" applyAlignment="1">
      <alignment vertical="center"/>
    </xf>
    <xf numFmtId="0" fontId="38" fillId="2" borderId="10" xfId="0" applyFont="1" applyFill="1" applyBorder="1" applyAlignment="1">
      <alignment vertical="center"/>
    </xf>
    <xf numFmtId="0" fontId="38" fillId="2" borderId="23" xfId="0" applyFont="1" applyFill="1" applyBorder="1" applyAlignment="1">
      <alignment vertical="center"/>
    </xf>
    <xf numFmtId="3" fontId="39" fillId="2" borderId="23" xfId="0" applyNumberFormat="1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/>
    </xf>
    <xf numFmtId="14" fontId="14" fillId="2" borderId="11" xfId="0" applyNumberFormat="1" applyFont="1" applyFill="1" applyBorder="1" applyAlignment="1">
      <alignment horizontal="center" vertical="center"/>
    </xf>
    <xf numFmtId="4" fontId="0" fillId="2" borderId="24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2" borderId="12" xfId="0" applyNumberFormat="1" applyFill="1" applyBorder="1" applyAlignment="1">
      <alignment vertical="center"/>
    </xf>
    <xf numFmtId="4" fontId="0" fillId="2" borderId="3" xfId="0" applyNumberFormat="1" applyFill="1" applyBorder="1" applyAlignment="1">
      <alignment vertical="center"/>
    </xf>
    <xf numFmtId="0" fontId="20" fillId="2" borderId="23" xfId="0" applyFont="1" applyFill="1" applyBorder="1" applyAlignment="1">
      <alignment horizontal="center"/>
    </xf>
    <xf numFmtId="4" fontId="7" fillId="2" borderId="4" xfId="0" applyNumberFormat="1" applyFont="1" applyFill="1" applyBorder="1" applyProtection="1">
      <protection locked="0"/>
    </xf>
    <xf numFmtId="0" fontId="5" fillId="2" borderId="6" xfId="0" applyFont="1" applyFill="1" applyBorder="1" applyAlignment="1">
      <alignment horizontal="center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3" fontId="10" fillId="2" borderId="0" xfId="0" applyNumberFormat="1" applyFont="1" applyFill="1" applyAlignment="1">
      <alignment horizontal="left" vertical="center"/>
    </xf>
    <xf numFmtId="3" fontId="20" fillId="2" borderId="0" xfId="0" applyNumberFormat="1" applyFont="1" applyFill="1" applyAlignment="1">
      <alignment horizontal="left" vertical="center"/>
    </xf>
    <xf numFmtId="15" fontId="10" fillId="2" borderId="0" xfId="0" applyNumberFormat="1" applyFont="1" applyFill="1" applyAlignment="1">
      <alignment horizontal="left" vertical="center"/>
    </xf>
    <xf numFmtId="0" fontId="31" fillId="2" borderId="0" xfId="0" applyFont="1" applyFill="1" applyAlignment="1">
      <alignment vertical="center"/>
    </xf>
    <xf numFmtId="3" fontId="10" fillId="2" borderId="0" xfId="0" applyNumberFormat="1" applyFont="1" applyFill="1" applyAlignment="1">
      <alignment vertical="center"/>
    </xf>
    <xf numFmtId="4" fontId="0" fillId="2" borderId="27" xfId="0" applyNumberFormat="1" applyFill="1" applyBorder="1" applyAlignment="1">
      <alignment vertical="center"/>
    </xf>
    <xf numFmtId="4" fontId="0" fillId="2" borderId="28" xfId="0" applyNumberFormat="1" applyFill="1" applyBorder="1" applyAlignment="1">
      <alignment vertical="center"/>
    </xf>
    <xf numFmtId="0" fontId="7" fillId="2" borderId="29" xfId="0" applyFont="1" applyFill="1" applyBorder="1" applyAlignment="1">
      <alignment vertical="center"/>
    </xf>
    <xf numFmtId="0" fontId="7" fillId="2" borderId="30" xfId="0" applyFont="1" applyFill="1" applyBorder="1" applyAlignment="1">
      <alignment vertical="center"/>
    </xf>
    <xf numFmtId="0" fontId="33" fillId="2" borderId="0" xfId="0" applyFont="1" applyFill="1" applyAlignment="1">
      <alignment horizontal="justify"/>
    </xf>
    <xf numFmtId="0" fontId="10" fillId="2" borderId="31" xfId="0" applyFont="1" applyFill="1" applyBorder="1" applyAlignment="1">
      <alignment horizontal="right" vertical="center" wrapText="1" indent="1"/>
    </xf>
    <xf numFmtId="0" fontId="10" fillId="2" borderId="32" xfId="0" applyFont="1" applyFill="1" applyBorder="1" applyAlignment="1">
      <alignment horizontal="right" vertical="center" wrapText="1" indent="1"/>
    </xf>
    <xf numFmtId="0" fontId="40" fillId="2" borderId="2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indent="4"/>
    </xf>
    <xf numFmtId="4" fontId="8" fillId="2" borderId="12" xfId="0" applyNumberFormat="1" applyFont="1" applyFill="1" applyBorder="1" applyAlignment="1" applyProtection="1">
      <alignment horizontal="center"/>
      <protection locked="0"/>
    </xf>
    <xf numFmtId="4" fontId="5" fillId="2" borderId="12" xfId="0" applyNumberFormat="1" applyFont="1" applyFill="1" applyBorder="1" applyAlignment="1" applyProtection="1">
      <alignment horizontal="center"/>
      <protection locked="0"/>
    </xf>
    <xf numFmtId="4" fontId="2" fillId="2" borderId="12" xfId="0" applyNumberFormat="1" applyFont="1" applyFill="1" applyBorder="1" applyAlignment="1">
      <alignment horizontal="center"/>
    </xf>
    <xf numFmtId="4" fontId="0" fillId="2" borderId="12" xfId="0" applyNumberForma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40" fillId="2" borderId="34" xfId="0" applyFont="1" applyFill="1" applyBorder="1" applyAlignment="1">
      <alignment horizontal="center" vertical="center"/>
    </xf>
    <xf numFmtId="0" fontId="40" fillId="2" borderId="2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 indent="2"/>
    </xf>
    <xf numFmtId="0" fontId="0" fillId="2" borderId="9" xfId="0" applyFill="1" applyBorder="1" applyAlignment="1">
      <alignment horizontal="left" vertical="center" indent="2"/>
    </xf>
    <xf numFmtId="0" fontId="0" fillId="2" borderId="3" xfId="0" applyFill="1" applyBorder="1" applyAlignment="1">
      <alignment horizontal="left" vertical="center" indent="2"/>
    </xf>
    <xf numFmtId="0" fontId="0" fillId="2" borderId="4" xfId="0" applyFill="1" applyBorder="1" applyAlignment="1">
      <alignment horizontal="left" vertical="center" indent="2"/>
    </xf>
    <xf numFmtId="4" fontId="0" fillId="2" borderId="12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3" xfId="0" quotePrefix="1" applyFont="1" applyFill="1" applyBorder="1" applyAlignment="1">
      <alignment horizontal="left"/>
    </xf>
    <xf numFmtId="0" fontId="8" fillId="2" borderId="0" xfId="0" quotePrefix="1" applyFont="1" applyFill="1" applyAlignment="1">
      <alignment horizontal="left"/>
    </xf>
    <xf numFmtId="0" fontId="8" fillId="2" borderId="4" xfId="0" quotePrefix="1" applyFont="1" applyFill="1" applyBorder="1" applyAlignment="1">
      <alignment horizontal="left"/>
    </xf>
    <xf numFmtId="0" fontId="1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left"/>
    </xf>
    <xf numFmtId="0" fontId="44" fillId="2" borderId="0" xfId="0" applyFont="1" applyFill="1"/>
    <xf numFmtId="0" fontId="8" fillId="2" borderId="12" xfId="0" quotePrefix="1" applyFont="1" applyFill="1" applyBorder="1" applyAlignment="1">
      <alignment horizontal="left"/>
    </xf>
    <xf numFmtId="0" fontId="8" fillId="2" borderId="14" xfId="0" quotePrefix="1" applyFont="1" applyFill="1" applyBorder="1" applyAlignment="1">
      <alignment horizontal="left"/>
    </xf>
    <xf numFmtId="4" fontId="7" fillId="2" borderId="36" xfId="0" applyNumberFormat="1" applyFont="1" applyFill="1" applyBorder="1" applyProtection="1">
      <protection locked="0"/>
    </xf>
    <xf numFmtId="4" fontId="8" fillId="2" borderId="36" xfId="0" applyNumberFormat="1" applyFont="1" applyFill="1" applyBorder="1" applyProtection="1">
      <protection locked="0"/>
    </xf>
    <xf numFmtId="4" fontId="8" fillId="2" borderId="3" xfId="0" applyNumberFormat="1" applyFont="1" applyFill="1" applyBorder="1" applyProtection="1">
      <protection locked="0"/>
    </xf>
    <xf numFmtId="4" fontId="8" fillId="2" borderId="15" xfId="0" applyNumberFormat="1" applyFont="1" applyFill="1" applyBorder="1" applyProtection="1">
      <protection locked="0"/>
    </xf>
    <xf numFmtId="4" fontId="8" fillId="2" borderId="16" xfId="0" applyNumberFormat="1" applyFont="1" applyFill="1" applyBorder="1" applyProtection="1">
      <protection locked="0"/>
    </xf>
    <xf numFmtId="4" fontId="8" fillId="2" borderId="14" xfId="0" applyNumberFormat="1" applyFont="1" applyFill="1" applyBorder="1" applyProtection="1">
      <protection locked="0"/>
    </xf>
    <xf numFmtId="0" fontId="31" fillId="2" borderId="23" xfId="0" applyFont="1" applyFill="1" applyBorder="1"/>
    <xf numFmtId="0" fontId="0" fillId="2" borderId="23" xfId="0" applyFill="1" applyBorder="1"/>
    <xf numFmtId="4" fontId="31" fillId="2" borderId="1" xfId="0" applyNumberFormat="1" applyFont="1" applyFill="1" applyBorder="1" applyProtection="1">
      <protection locked="0"/>
    </xf>
    <xf numFmtId="4" fontId="31" fillId="2" borderId="2" xfId="0" applyNumberFormat="1" applyFont="1" applyFill="1" applyBorder="1" applyProtection="1">
      <protection locked="0"/>
    </xf>
    <xf numFmtId="0" fontId="11" fillId="2" borderId="6" xfId="0" applyFont="1" applyFill="1" applyBorder="1" applyAlignment="1">
      <alignment vertical="center"/>
    </xf>
    <xf numFmtId="0" fontId="10" fillId="2" borderId="0" xfId="0" applyFont="1" applyFill="1" applyAlignment="1">
      <alignment horizontal="right"/>
    </xf>
    <xf numFmtId="0" fontId="40" fillId="2" borderId="36" xfId="0" applyFont="1" applyFill="1" applyBorder="1" applyAlignment="1">
      <alignment horizontal="center" vertical="center"/>
    </xf>
    <xf numFmtId="4" fontId="20" fillId="2" borderId="36" xfId="0" applyNumberFormat="1" applyFont="1" applyFill="1" applyBorder="1" applyAlignment="1">
      <alignment horizontal="right" vertical="center" wrapText="1"/>
    </xf>
    <xf numFmtId="0" fontId="7" fillId="2" borderId="36" xfId="0" applyFont="1" applyFill="1" applyBorder="1" applyProtection="1">
      <protection locked="0"/>
    </xf>
    <xf numFmtId="4" fontId="7" fillId="2" borderId="37" xfId="0" applyNumberFormat="1" applyFont="1" applyFill="1" applyBorder="1" applyProtection="1">
      <protection locked="0"/>
    </xf>
    <xf numFmtId="4" fontId="7" fillId="2" borderId="36" xfId="0" applyNumberFormat="1" applyFont="1" applyFill="1" applyBorder="1"/>
    <xf numFmtId="0" fontId="10" fillId="2" borderId="3" xfId="0" applyFont="1" applyFill="1" applyBorder="1"/>
    <xf numFmtId="0" fontId="7" fillId="2" borderId="38" xfId="0" applyFont="1" applyFill="1" applyBorder="1"/>
    <xf numFmtId="0" fontId="7" fillId="2" borderId="37" xfId="0" applyFont="1" applyFill="1" applyBorder="1"/>
    <xf numFmtId="0" fontId="7" fillId="2" borderId="39" xfId="0" applyFont="1" applyFill="1" applyBorder="1"/>
    <xf numFmtId="4" fontId="7" fillId="2" borderId="37" xfId="0" applyNumberFormat="1" applyFont="1" applyFill="1" applyBorder="1"/>
    <xf numFmtId="4" fontId="7" fillId="2" borderId="39" xfId="0" applyNumberFormat="1" applyFont="1" applyFill="1" applyBorder="1"/>
    <xf numFmtId="4" fontId="14" fillId="2" borderId="33" xfId="0" applyNumberFormat="1" applyFont="1" applyFill="1" applyBorder="1"/>
    <xf numFmtId="4" fontId="10" fillId="2" borderId="26" xfId="0" applyNumberFormat="1" applyFont="1" applyFill="1" applyBorder="1" applyAlignment="1">
      <alignment horizontal="right" vertical="center"/>
    </xf>
    <xf numFmtId="4" fontId="7" fillId="2" borderId="39" xfId="0" applyNumberFormat="1" applyFont="1" applyFill="1" applyBorder="1" applyProtection="1">
      <protection locked="0"/>
    </xf>
    <xf numFmtId="4" fontId="20" fillId="2" borderId="33" xfId="0" applyNumberFormat="1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horizontal="right"/>
    </xf>
    <xf numFmtId="0" fontId="14" fillId="2" borderId="0" xfId="0" applyFont="1" applyFill="1" applyAlignment="1">
      <alignment horizontal="right"/>
    </xf>
    <xf numFmtId="0" fontId="0" fillId="5" borderId="50" xfId="0" applyFill="1" applyBorder="1"/>
    <xf numFmtId="0" fontId="0" fillId="5" borderId="51" xfId="0" applyFill="1" applyBorder="1"/>
    <xf numFmtId="0" fontId="0" fillId="5" borderId="52" xfId="0" applyFill="1" applyBorder="1"/>
    <xf numFmtId="0" fontId="0" fillId="5" borderId="0" xfId="0" applyFill="1"/>
    <xf numFmtId="0" fontId="0" fillId="5" borderId="53" xfId="0" applyFill="1" applyBorder="1"/>
    <xf numFmtId="0" fontId="0" fillId="5" borderId="57" xfId="0" applyFill="1" applyBorder="1"/>
    <xf numFmtId="0" fontId="9" fillId="5" borderId="0" xfId="0" applyFont="1" applyFill="1" applyAlignment="1">
      <alignment horizontal="right"/>
    </xf>
    <xf numFmtId="0" fontId="10" fillId="5" borderId="0" xfId="0" applyFont="1" applyFill="1" applyAlignment="1">
      <alignment horizontal="left"/>
    </xf>
    <xf numFmtId="3" fontId="10" fillId="5" borderId="0" xfId="0" applyNumberFormat="1" applyFont="1" applyFill="1" applyAlignment="1">
      <alignment horizontal="left"/>
    </xf>
    <xf numFmtId="0" fontId="31" fillId="5" borderId="0" xfId="0" applyFont="1" applyFill="1" applyAlignment="1">
      <alignment horizontal="right"/>
    </xf>
    <xf numFmtId="0" fontId="20" fillId="5" borderId="0" xfId="0" applyFont="1" applyFill="1" applyAlignment="1">
      <alignment horizontal="left"/>
    </xf>
    <xf numFmtId="0" fontId="14" fillId="5" borderId="0" xfId="0" applyFont="1" applyFill="1"/>
    <xf numFmtId="0" fontId="14" fillId="2" borderId="0" xfId="0" applyFont="1" applyFill="1"/>
    <xf numFmtId="0" fontId="20" fillId="5" borderId="58" xfId="0" applyFont="1" applyFill="1" applyBorder="1" applyAlignment="1">
      <alignment horizontal="center"/>
    </xf>
    <xf numFmtId="0" fontId="7" fillId="5" borderId="62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63" xfId="0" applyFont="1" applyFill="1" applyBorder="1" applyAlignment="1">
      <alignment horizontal="center"/>
    </xf>
    <xf numFmtId="4" fontId="0" fillId="5" borderId="62" xfId="0" applyNumberFormat="1" applyFill="1" applyBorder="1" applyAlignment="1">
      <alignment horizontal="right"/>
    </xf>
    <xf numFmtId="4" fontId="0" fillId="5" borderId="63" xfId="0" applyNumberFormat="1" applyFill="1" applyBorder="1" applyAlignment="1">
      <alignment horizontal="right"/>
    </xf>
    <xf numFmtId="0" fontId="0" fillId="5" borderId="53" xfId="0" applyFill="1" applyBorder="1" applyAlignment="1">
      <alignment vertical="center"/>
    </xf>
    <xf numFmtId="0" fontId="0" fillId="5" borderId="57" xfId="0" applyFill="1" applyBorder="1" applyAlignment="1">
      <alignment vertical="center"/>
    </xf>
    <xf numFmtId="0" fontId="0" fillId="5" borderId="0" xfId="0" applyFill="1" applyAlignment="1">
      <alignment vertical="center"/>
    </xf>
    <xf numFmtId="49" fontId="7" fillId="5" borderId="0" xfId="0" applyNumberFormat="1" applyFont="1" applyFill="1" applyAlignment="1">
      <alignment horizontal="left"/>
    </xf>
    <xf numFmtId="0" fontId="7" fillId="5" borderId="0" xfId="0" applyFont="1" applyFill="1"/>
    <xf numFmtId="0" fontId="7" fillId="5" borderId="63" xfId="0" applyFont="1" applyFill="1" applyBorder="1"/>
    <xf numFmtId="0" fontId="3" fillId="5" borderId="53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8" fillId="5" borderId="57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69" xfId="0" applyFill="1" applyBorder="1"/>
    <xf numFmtId="0" fontId="0" fillId="5" borderId="70" xfId="0" applyFill="1" applyBorder="1"/>
    <xf numFmtId="0" fontId="0" fillId="5" borderId="71" xfId="0" applyFill="1" applyBorder="1"/>
    <xf numFmtId="0" fontId="25" fillId="5" borderId="51" xfId="0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vertical="center"/>
    </xf>
    <xf numFmtId="0" fontId="17" fillId="5" borderId="0" xfId="0" applyFont="1" applyFill="1" applyAlignment="1">
      <alignment horizontal="right" vertical="center"/>
    </xf>
    <xf numFmtId="0" fontId="13" fillId="5" borderId="0" xfId="0" applyFont="1" applyFill="1" applyAlignment="1">
      <alignment horizontal="left" vertical="center"/>
    </xf>
    <xf numFmtId="0" fontId="17" fillId="5" borderId="0" xfId="0" applyFont="1" applyFill="1" applyAlignment="1">
      <alignment vertical="center"/>
    </xf>
    <xf numFmtId="0" fontId="17" fillId="5" borderId="57" xfId="0" applyFont="1" applyFill="1" applyBorder="1" applyAlignment="1">
      <alignment vertical="center"/>
    </xf>
    <xf numFmtId="0" fontId="7" fillId="5" borderId="62" xfId="0" applyFont="1" applyFill="1" applyBorder="1"/>
    <xf numFmtId="0" fontId="7" fillId="5" borderId="2" xfId="0" applyFont="1" applyFill="1" applyBorder="1"/>
    <xf numFmtId="0" fontId="7" fillId="5" borderId="24" xfId="0" applyFont="1" applyFill="1" applyBorder="1"/>
    <xf numFmtId="0" fontId="7" fillId="5" borderId="13" xfId="0" applyFont="1" applyFill="1" applyBorder="1"/>
    <xf numFmtId="0" fontId="14" fillId="5" borderId="54" xfId="0" applyFont="1" applyFill="1" applyBorder="1" applyAlignment="1">
      <alignment horizontal="center"/>
    </xf>
    <xf numFmtId="0" fontId="14" fillId="5" borderId="73" xfId="0" applyFont="1" applyFill="1" applyBorder="1" applyAlignment="1">
      <alignment horizontal="center"/>
    </xf>
    <xf numFmtId="4" fontId="24" fillId="5" borderId="62" xfId="0" applyNumberFormat="1" applyFont="1" applyFill="1" applyBorder="1" applyAlignment="1" applyProtection="1">
      <alignment vertical="center"/>
      <protection locked="0"/>
    </xf>
    <xf numFmtId="4" fontId="7" fillId="5" borderId="75" xfId="0" applyNumberFormat="1" applyFont="1" applyFill="1" applyBorder="1" applyAlignment="1" applyProtection="1">
      <alignment vertical="center"/>
      <protection locked="0"/>
    </xf>
    <xf numFmtId="4" fontId="7" fillId="5" borderId="62" xfId="0" applyNumberFormat="1" applyFont="1" applyFill="1" applyBorder="1" applyAlignment="1" applyProtection="1">
      <alignment vertical="center"/>
      <protection locked="0"/>
    </xf>
    <xf numFmtId="0" fontId="10" fillId="5" borderId="3" xfId="0" applyFont="1" applyFill="1" applyBorder="1" applyAlignment="1" applyProtection="1">
      <alignment vertical="center"/>
      <protection locked="0"/>
    </xf>
    <xf numFmtId="0" fontId="8" fillId="5" borderId="0" xfId="0" applyFont="1" applyFill="1" applyAlignment="1" applyProtection="1">
      <alignment vertical="center"/>
      <protection locked="0"/>
    </xf>
    <xf numFmtId="0" fontId="7" fillId="5" borderId="63" xfId="0" applyFont="1" applyFill="1" applyBorder="1" applyAlignment="1" applyProtection="1">
      <alignment vertical="center"/>
      <protection locked="0"/>
    </xf>
    <xf numFmtId="0" fontId="0" fillId="5" borderId="63" xfId="0" applyFill="1" applyBorder="1" applyAlignment="1">
      <alignment vertical="center"/>
    </xf>
    <xf numFmtId="4" fontId="0" fillId="5" borderId="62" xfId="0" applyNumberFormat="1" applyFill="1" applyBorder="1" applyAlignment="1">
      <alignment vertical="center"/>
    </xf>
    <xf numFmtId="4" fontId="0" fillId="5" borderId="75" xfId="0" applyNumberFormat="1" applyFill="1" applyBorder="1" applyAlignment="1">
      <alignment vertical="center"/>
    </xf>
    <xf numFmtId="4" fontId="0" fillId="5" borderId="62" xfId="0" applyNumberFormat="1" applyFill="1" applyBorder="1" applyAlignment="1" applyProtection="1">
      <alignment vertical="center"/>
      <protection locked="0"/>
    </xf>
    <xf numFmtId="4" fontId="0" fillId="5" borderId="75" xfId="0" applyNumberFormat="1" applyFill="1" applyBorder="1" applyAlignment="1" applyProtection="1">
      <alignment vertical="center"/>
      <protection locked="0"/>
    </xf>
    <xf numFmtId="0" fontId="7" fillId="5" borderId="37" xfId="0" applyFont="1" applyFill="1" applyBorder="1" applyAlignment="1" applyProtection="1">
      <alignment vertical="center"/>
      <protection locked="0"/>
    </xf>
    <xf numFmtId="4" fontId="0" fillId="5" borderId="77" xfId="0" applyNumberFormat="1" applyFill="1" applyBorder="1" applyAlignment="1" applyProtection="1">
      <alignment vertical="center"/>
      <protection locked="0"/>
    </xf>
    <xf numFmtId="0" fontId="7" fillId="5" borderId="78" xfId="0" applyFont="1" applyFill="1" applyBorder="1" applyAlignment="1" applyProtection="1">
      <alignment vertical="center"/>
      <protection locked="0"/>
    </xf>
    <xf numFmtId="4" fontId="0" fillId="5" borderId="79" xfId="0" applyNumberFormat="1" applyFill="1" applyBorder="1" applyAlignment="1" applyProtection="1">
      <alignment vertical="center"/>
      <protection locked="0"/>
    </xf>
    <xf numFmtId="4" fontId="40" fillId="5" borderId="80" xfId="0" applyNumberFormat="1" applyFont="1" applyFill="1" applyBorder="1" applyAlignment="1" applyProtection="1">
      <alignment horizontal="right" vertical="center" wrapText="1"/>
      <protection locked="0"/>
    </xf>
    <xf numFmtId="4" fontId="24" fillId="5" borderId="0" xfId="0" applyNumberFormat="1" applyFont="1" applyFill="1" applyAlignment="1" applyProtection="1">
      <alignment vertical="center"/>
      <protection locked="0"/>
    </xf>
    <xf numFmtId="0" fontId="14" fillId="5" borderId="3" xfId="0" applyFont="1" applyFill="1" applyBorder="1" applyAlignment="1" applyProtection="1">
      <alignment horizontal="left" vertical="center"/>
      <protection locked="0"/>
    </xf>
    <xf numFmtId="0" fontId="7" fillId="5" borderId="0" xfId="0" applyFont="1" applyFill="1" applyAlignment="1" applyProtection="1">
      <alignment vertical="center"/>
      <protection locked="0"/>
    </xf>
    <xf numFmtId="4" fontId="7" fillId="5" borderId="63" xfId="0" applyNumberFormat="1" applyFont="1" applyFill="1" applyBorder="1" applyAlignment="1" applyProtection="1">
      <alignment vertical="center"/>
      <protection locked="0"/>
    </xf>
    <xf numFmtId="0" fontId="10" fillId="5" borderId="63" xfId="0" applyFont="1" applyFill="1" applyBorder="1" applyAlignment="1" applyProtection="1">
      <alignment horizontal="left" vertical="center"/>
      <protection locked="0"/>
    </xf>
    <xf numFmtId="4" fontId="2" fillId="5" borderId="75" xfId="0" applyNumberFormat="1" applyFont="1" applyFill="1" applyBorder="1" applyAlignment="1" applyProtection="1">
      <alignment vertical="center"/>
      <protection locked="0"/>
    </xf>
    <xf numFmtId="4" fontId="0" fillId="5" borderId="83" xfId="0" applyNumberFormat="1" applyFill="1" applyBorder="1" applyAlignment="1" applyProtection="1">
      <alignment vertical="center"/>
      <protection locked="0"/>
    </xf>
    <xf numFmtId="0" fontId="10" fillId="5" borderId="63" xfId="0" applyFont="1" applyFill="1" applyBorder="1" applyAlignment="1" applyProtection="1">
      <alignment vertical="center"/>
      <protection locked="0"/>
    </xf>
    <xf numFmtId="4" fontId="8" fillId="5" borderId="63" xfId="0" applyNumberFormat="1" applyFont="1" applyFill="1" applyBorder="1" applyAlignment="1" applyProtection="1">
      <alignment vertical="center"/>
      <protection locked="0"/>
    </xf>
    <xf numFmtId="168" fontId="2" fillId="5" borderId="0" xfId="0" applyNumberFormat="1" applyFont="1" applyFill="1" applyAlignment="1">
      <alignment vertical="center"/>
    </xf>
    <xf numFmtId="4" fontId="7" fillId="5" borderId="78" xfId="0" applyNumberFormat="1" applyFont="1" applyFill="1" applyBorder="1" applyAlignment="1" applyProtection="1">
      <alignment vertical="center"/>
      <protection locked="0"/>
    </xf>
    <xf numFmtId="4" fontId="0" fillId="5" borderId="40" xfId="0" applyNumberFormat="1" applyFill="1" applyBorder="1" applyAlignment="1" applyProtection="1">
      <alignment vertical="center"/>
      <protection locked="0"/>
    </xf>
    <xf numFmtId="4" fontId="40" fillId="5" borderId="65" xfId="0" applyNumberFormat="1" applyFont="1" applyFill="1" applyBorder="1" applyAlignment="1" applyProtection="1">
      <alignment horizontal="right" vertical="center" wrapText="1"/>
      <protection locked="0"/>
    </xf>
    <xf numFmtId="0" fontId="5" fillId="5" borderId="0" xfId="0" applyFont="1" applyFill="1" applyProtection="1">
      <protection locked="0"/>
    </xf>
    <xf numFmtId="0" fontId="7" fillId="5" borderId="0" xfId="0" applyFont="1" applyFill="1" applyProtection="1">
      <protection locked="0"/>
    </xf>
    <xf numFmtId="0" fontId="0" fillId="5" borderId="57" xfId="0" applyFill="1" applyBorder="1" applyAlignment="1">
      <alignment horizontal="center" vertical="center"/>
    </xf>
    <xf numFmtId="0" fontId="7" fillId="5" borderId="70" xfId="0" applyFont="1" applyFill="1" applyBorder="1"/>
    <xf numFmtId="0" fontId="12" fillId="2" borderId="0" xfId="0" applyFont="1" applyFill="1" applyAlignment="1">
      <alignment horizontal="right"/>
    </xf>
    <xf numFmtId="0" fontId="22" fillId="2" borderId="0" xfId="0" applyFont="1" applyFill="1" applyAlignment="1">
      <alignment horizontal="left" vertical="center" wrapText="1"/>
    </xf>
    <xf numFmtId="1" fontId="29" fillId="2" borderId="0" xfId="1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horizontal="left"/>
    </xf>
    <xf numFmtId="3" fontId="11" fillId="2" borderId="0" xfId="2" applyNumberFormat="1" applyFont="1" applyFill="1" applyBorder="1" applyAlignment="1">
      <alignment horizontal="center"/>
    </xf>
    <xf numFmtId="1" fontId="20" fillId="2" borderId="0" xfId="0" applyNumberFormat="1" applyFont="1" applyFill="1" applyAlignment="1">
      <alignment horizontal="left" vertical="center" wrapText="1"/>
    </xf>
    <xf numFmtId="14" fontId="23" fillId="2" borderId="0" xfId="0" applyNumberFormat="1" applyFont="1" applyFill="1" applyAlignment="1">
      <alignment horizontal="center"/>
    </xf>
    <xf numFmtId="1" fontId="14" fillId="2" borderId="0" xfId="0" applyNumberFormat="1" applyFont="1" applyFill="1" applyAlignment="1">
      <alignment horizontal="left"/>
    </xf>
    <xf numFmtId="1" fontId="14" fillId="2" borderId="0" xfId="0" applyNumberFormat="1" applyFont="1" applyFill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 applyProtection="1">
      <alignment horizontal="center"/>
      <protection locked="0"/>
    </xf>
    <xf numFmtId="4" fontId="8" fillId="2" borderId="4" xfId="0" applyNumberFormat="1" applyFont="1" applyFill="1" applyBorder="1" applyAlignment="1" applyProtection="1">
      <alignment horizontal="center"/>
      <protection locked="0"/>
    </xf>
    <xf numFmtId="0" fontId="48" fillId="2" borderId="11" xfId="0" applyFont="1" applyFill="1" applyBorder="1" applyAlignment="1">
      <alignment horizontal="center" vertical="center"/>
    </xf>
    <xf numFmtId="4" fontId="0" fillId="2" borderId="12" xfId="0" applyNumberFormat="1" applyFill="1" applyBorder="1" applyAlignment="1">
      <alignment horizontal="right"/>
    </xf>
    <xf numFmtId="8" fontId="34" fillId="2" borderId="33" xfId="0" applyNumberFormat="1" applyFont="1" applyFill="1" applyBorder="1" applyAlignment="1">
      <alignment horizontal="right" vertical="center"/>
    </xf>
    <xf numFmtId="4" fontId="31" fillId="2" borderId="12" xfId="0" applyNumberFormat="1" applyFont="1" applyFill="1" applyBorder="1"/>
    <xf numFmtId="4" fontId="31" fillId="2" borderId="36" xfId="0" applyNumberFormat="1" applyFont="1" applyFill="1" applyBorder="1"/>
    <xf numFmtId="4" fontId="7" fillId="2" borderId="0" xfId="0" applyNumberFormat="1" applyFont="1" applyFill="1" applyProtection="1">
      <protection locked="0"/>
    </xf>
    <xf numFmtId="170" fontId="10" fillId="2" borderId="14" xfId="0" applyNumberFormat="1" applyFont="1" applyFill="1" applyBorder="1" applyAlignment="1">
      <alignment horizontal="center" vertical="top" wrapText="1"/>
    </xf>
    <xf numFmtId="170" fontId="10" fillId="2" borderId="14" xfId="0" applyNumberFormat="1" applyFont="1" applyFill="1" applyBorder="1" applyAlignment="1">
      <alignment horizontal="center" vertical="center" wrapText="1"/>
    </xf>
    <xf numFmtId="170" fontId="14" fillId="2" borderId="14" xfId="0" applyNumberFormat="1" applyFont="1" applyFill="1" applyBorder="1" applyAlignment="1">
      <alignment horizontal="center" vertical="center"/>
    </xf>
    <xf numFmtId="15" fontId="10" fillId="2" borderId="35" xfId="0" applyNumberFormat="1" applyFont="1" applyFill="1" applyBorder="1" applyAlignment="1">
      <alignment horizontal="center" vertical="center" wrapText="1"/>
    </xf>
    <xf numFmtId="170" fontId="10" fillId="2" borderId="0" xfId="0" applyNumberFormat="1" applyFont="1" applyFill="1" applyAlignment="1">
      <alignment horizontal="center" vertical="center"/>
    </xf>
    <xf numFmtId="14" fontId="10" fillId="2" borderId="0" xfId="0" applyNumberFormat="1" applyFont="1" applyFill="1"/>
    <xf numFmtId="4" fontId="14" fillId="0" borderId="33" xfId="0" applyNumberFormat="1" applyFont="1" applyBorder="1"/>
    <xf numFmtId="4" fontId="0" fillId="2" borderId="89" xfId="0" applyNumberFormat="1" applyFill="1" applyBorder="1" applyAlignment="1">
      <alignment vertical="center"/>
    </xf>
    <xf numFmtId="1" fontId="14" fillId="2" borderId="11" xfId="0" applyNumberFormat="1" applyFon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right" vertical="center"/>
    </xf>
    <xf numFmtId="3" fontId="0" fillId="2" borderId="4" xfId="0" applyNumberForma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 indent="1"/>
    </xf>
    <xf numFmtId="0" fontId="24" fillId="2" borderId="0" xfId="0" applyFont="1" applyFill="1" applyAlignment="1">
      <alignment vertical="center"/>
    </xf>
    <xf numFmtId="3" fontId="14" fillId="2" borderId="0" xfId="0" applyNumberFormat="1" applyFont="1" applyFill="1" applyAlignment="1">
      <alignment horizontal="left" vertical="center"/>
    </xf>
    <xf numFmtId="4" fontId="40" fillId="5" borderId="73" xfId="0" applyNumberFormat="1" applyFont="1" applyFill="1" applyBorder="1" applyAlignment="1" applyProtection="1">
      <alignment vertical="center"/>
      <protection locked="0"/>
    </xf>
    <xf numFmtId="4" fontId="40" fillId="5" borderId="75" xfId="0" applyNumberFormat="1" applyFont="1" applyFill="1" applyBorder="1" applyAlignment="1" applyProtection="1">
      <alignment vertical="center"/>
      <protection locked="0"/>
    </xf>
    <xf numFmtId="4" fontId="2" fillId="5" borderId="75" xfId="0" applyNumberFormat="1" applyFont="1" applyFill="1" applyBorder="1"/>
    <xf numFmtId="4" fontId="2" fillId="5" borderId="75" xfId="0" applyNumberFormat="1" applyFont="1" applyFill="1" applyBorder="1" applyAlignment="1">
      <alignment vertical="center"/>
    </xf>
    <xf numFmtId="4" fontId="40" fillId="5" borderId="82" xfId="0" applyNumberFormat="1" applyFont="1" applyFill="1" applyBorder="1"/>
    <xf numFmtId="4" fontId="2" fillId="5" borderId="0" xfId="0" applyNumberFormat="1" applyFont="1" applyFill="1"/>
    <xf numFmtId="0" fontId="42" fillId="2" borderId="0" xfId="0" applyFont="1" applyFill="1" applyAlignment="1">
      <alignment horizontal="center"/>
    </xf>
    <xf numFmtId="0" fontId="42" fillId="2" borderId="0" xfId="0" applyFont="1" applyFill="1" applyAlignment="1">
      <alignment horizontal="center" vertical="center" wrapText="1"/>
    </xf>
    <xf numFmtId="0" fontId="49" fillId="3" borderId="41" xfId="0" applyFont="1" applyFill="1" applyBorder="1" applyAlignment="1" applyProtection="1">
      <alignment horizontal="center"/>
      <protection locked="0"/>
    </xf>
    <xf numFmtId="0" fontId="49" fillId="3" borderId="42" xfId="0" applyFont="1" applyFill="1" applyBorder="1" applyAlignment="1" applyProtection="1">
      <alignment horizontal="center"/>
      <protection locked="0"/>
    </xf>
    <xf numFmtId="0" fontId="49" fillId="3" borderId="35" xfId="0" applyFont="1" applyFill="1" applyBorder="1" applyAlignment="1" applyProtection="1">
      <alignment horizontal="center"/>
      <protection locked="0"/>
    </xf>
    <xf numFmtId="0" fontId="18" fillId="2" borderId="0" xfId="0" applyFont="1" applyFill="1" applyAlignment="1">
      <alignment horizontal="right"/>
    </xf>
    <xf numFmtId="0" fontId="4" fillId="2" borderId="1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32" fillId="2" borderId="43" xfId="0" applyFont="1" applyFill="1" applyBorder="1" applyAlignment="1">
      <alignment horizontal="center"/>
    </xf>
    <xf numFmtId="0" fontId="32" fillId="2" borderId="44" xfId="0" applyFont="1" applyFill="1" applyBorder="1" applyAlignment="1">
      <alignment horizontal="center"/>
    </xf>
    <xf numFmtId="0" fontId="32" fillId="2" borderId="45" xfId="0" applyFont="1" applyFill="1" applyBorder="1" applyAlignment="1">
      <alignment horizontal="center"/>
    </xf>
    <xf numFmtId="0" fontId="32" fillId="2" borderId="46" xfId="0" applyFont="1" applyFill="1" applyBorder="1" applyAlignment="1">
      <alignment horizontal="center"/>
    </xf>
    <xf numFmtId="0" fontId="32" fillId="2" borderId="37" xfId="0" applyFont="1" applyFill="1" applyBorder="1" applyAlignment="1">
      <alignment horizontal="center"/>
    </xf>
    <xf numFmtId="0" fontId="32" fillId="2" borderId="47" xfId="0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4" fontId="15" fillId="3" borderId="0" xfId="0" applyNumberFormat="1" applyFont="1" applyFill="1" applyAlignment="1" applyProtection="1">
      <alignment horizontal="left"/>
      <protection locked="0"/>
    </xf>
    <xf numFmtId="0" fontId="18" fillId="2" borderId="6" xfId="0" applyFont="1" applyFill="1" applyBorder="1" applyAlignment="1">
      <alignment horizontal="right"/>
    </xf>
    <xf numFmtId="1" fontId="15" fillId="3" borderId="6" xfId="1" applyNumberFormat="1" applyFont="1" applyFill="1" applyBorder="1" applyAlignment="1" applyProtection="1">
      <alignment horizontal="left"/>
      <protection locked="0"/>
    </xf>
    <xf numFmtId="0" fontId="17" fillId="2" borderId="9" xfId="0" applyFont="1" applyFill="1" applyBorder="1" applyAlignment="1">
      <alignment horizontal="right"/>
    </xf>
    <xf numFmtId="0" fontId="17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2" borderId="10" xfId="0" applyFont="1" applyFill="1" applyBorder="1" applyAlignment="1">
      <alignment horizontal="left"/>
    </xf>
    <xf numFmtId="0" fontId="12" fillId="2" borderId="0" xfId="0" applyFont="1" applyFill="1" applyAlignment="1">
      <alignment horizontal="right"/>
    </xf>
    <xf numFmtId="0" fontId="21" fillId="2" borderId="9" xfId="0" applyFont="1" applyFill="1" applyBorder="1" applyAlignment="1">
      <alignment horizontal="right"/>
    </xf>
    <xf numFmtId="0" fontId="21" fillId="2" borderId="0" xfId="0" applyFont="1" applyFill="1" applyAlignment="1">
      <alignment horizontal="right"/>
    </xf>
    <xf numFmtId="0" fontId="27" fillId="2" borderId="0" xfId="0" applyFont="1" applyFill="1" applyAlignment="1">
      <alignment horizontal="left"/>
    </xf>
    <xf numFmtId="0" fontId="27" fillId="2" borderId="10" xfId="0" applyFont="1" applyFill="1" applyBorder="1" applyAlignment="1">
      <alignment horizontal="left"/>
    </xf>
    <xf numFmtId="0" fontId="29" fillId="2" borderId="9" xfId="0" applyFont="1" applyFill="1" applyBorder="1" applyAlignment="1">
      <alignment horizontal="right" vertical="center"/>
    </xf>
    <xf numFmtId="0" fontId="29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165" fontId="22" fillId="2" borderId="0" xfId="0" applyNumberFormat="1" applyFont="1" applyFill="1" applyAlignment="1">
      <alignment horizontal="left"/>
    </xf>
    <xf numFmtId="0" fontId="2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8" fillId="2" borderId="2" xfId="0" quotePrefix="1" applyFont="1" applyFill="1" applyBorder="1" applyAlignment="1">
      <alignment horizontal="left"/>
    </xf>
    <xf numFmtId="0" fontId="8" fillId="2" borderId="24" xfId="0" quotePrefix="1" applyFont="1" applyFill="1" applyBorder="1" applyAlignment="1">
      <alignment horizontal="left"/>
    </xf>
    <xf numFmtId="0" fontId="8" fillId="2" borderId="13" xfId="0" quotePrefix="1" applyFont="1" applyFill="1" applyBorder="1" applyAlignment="1">
      <alignment horizontal="left"/>
    </xf>
    <xf numFmtId="0" fontId="8" fillId="2" borderId="3" xfId="0" quotePrefix="1" applyFont="1" applyFill="1" applyBorder="1" applyAlignment="1">
      <alignment horizontal="left"/>
    </xf>
    <xf numFmtId="0" fontId="8" fillId="2" borderId="0" xfId="0" quotePrefix="1" applyFont="1" applyFill="1" applyAlignment="1">
      <alignment horizontal="left"/>
    </xf>
    <xf numFmtId="0" fontId="8" fillId="2" borderId="4" xfId="0" quotePrefix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1" fillId="2" borderId="41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0" fillId="2" borderId="24" xfId="0" applyFont="1" applyFill="1" applyBorder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25" fillId="4" borderId="1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5" xfId="0" quotePrefix="1" applyFont="1" applyFill="1" applyBorder="1" applyAlignment="1">
      <alignment horizontal="left"/>
    </xf>
    <xf numFmtId="0" fontId="8" fillId="2" borderId="23" xfId="0" quotePrefix="1" applyFont="1" applyFill="1" applyBorder="1" applyAlignment="1">
      <alignment horizontal="left"/>
    </xf>
    <xf numFmtId="0" fontId="8" fillId="2" borderId="16" xfId="0" quotePrefix="1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5" fillId="4" borderId="41" xfId="0" applyFont="1" applyFill="1" applyBorder="1" applyAlignment="1">
      <alignment horizontal="right" vertical="center"/>
    </xf>
    <xf numFmtId="0" fontId="25" fillId="4" borderId="42" xfId="0" applyFont="1" applyFill="1" applyBorder="1" applyAlignment="1">
      <alignment horizontal="right" vertical="center"/>
    </xf>
    <xf numFmtId="14" fontId="25" fillId="4" borderId="42" xfId="0" applyNumberFormat="1" applyFont="1" applyFill="1" applyBorder="1" applyAlignment="1">
      <alignment horizontal="left" vertical="center"/>
    </xf>
    <xf numFmtId="14" fontId="25" fillId="4" borderId="35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30" fillId="2" borderId="0" xfId="0" applyNumberFormat="1" applyFont="1" applyFill="1" applyAlignment="1">
      <alignment horizontal="righ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 applyProtection="1">
      <alignment horizontal="center"/>
      <protection locked="0"/>
    </xf>
    <xf numFmtId="4" fontId="8" fillId="2" borderId="4" xfId="0" applyNumberFormat="1" applyFont="1" applyFill="1" applyBorder="1" applyAlignment="1" applyProtection="1">
      <alignment horizontal="center"/>
      <protection locked="0"/>
    </xf>
    <xf numFmtId="4" fontId="0" fillId="2" borderId="2" xfId="0" applyNumberFormat="1" applyFill="1" applyBorder="1" applyAlignment="1">
      <alignment horizontal="center"/>
    </xf>
    <xf numFmtId="4" fontId="0" fillId="2" borderId="13" xfId="0" applyNumberForma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41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0" xfId="0" applyFont="1" applyFill="1"/>
    <xf numFmtId="0" fontId="5" fillId="2" borderId="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5" fillId="4" borderId="41" xfId="0" applyFont="1" applyFill="1" applyBorder="1" applyAlignment="1">
      <alignment horizontal="right" vertical="center" wrapText="1"/>
    </xf>
    <xf numFmtId="0" fontId="25" fillId="4" borderId="42" xfId="0" applyFont="1" applyFill="1" applyBorder="1" applyAlignment="1">
      <alignment horizontal="right" vertical="center" wrapText="1"/>
    </xf>
    <xf numFmtId="14" fontId="25" fillId="4" borderId="42" xfId="0" applyNumberFormat="1" applyFont="1" applyFill="1" applyBorder="1" applyAlignment="1">
      <alignment horizontal="left" vertical="center" wrapText="1"/>
    </xf>
    <xf numFmtId="0" fontId="25" fillId="4" borderId="3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0" fillId="2" borderId="39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/>
    </xf>
    <xf numFmtId="0" fontId="31" fillId="2" borderId="23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right" vertical="center"/>
    </xf>
    <xf numFmtId="0" fontId="25" fillId="4" borderId="21" xfId="0" applyFont="1" applyFill="1" applyBorder="1" applyAlignment="1">
      <alignment horizontal="right" vertical="center"/>
    </xf>
    <xf numFmtId="14" fontId="25" fillId="4" borderId="21" xfId="0" applyNumberFormat="1" applyFont="1" applyFill="1" applyBorder="1" applyAlignment="1">
      <alignment horizontal="left" vertical="center"/>
    </xf>
    <xf numFmtId="0" fontId="25" fillId="4" borderId="21" xfId="0" applyFont="1" applyFill="1" applyBorder="1" applyAlignment="1">
      <alignment horizontal="left" vertical="center"/>
    </xf>
    <xf numFmtId="0" fontId="25" fillId="4" borderId="49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right" vertical="center"/>
    </xf>
    <xf numFmtId="0" fontId="10" fillId="2" borderId="40" xfId="0" applyFont="1" applyFill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4" fillId="2" borderId="33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center"/>
    </xf>
    <xf numFmtId="3" fontId="0" fillId="2" borderId="3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3" fontId="0" fillId="2" borderId="3" xfId="0" applyNumberFormat="1" applyFill="1" applyBorder="1" applyAlignment="1">
      <alignment horizontal="right" vertical="center"/>
    </xf>
    <xf numFmtId="3" fontId="0" fillId="2" borderId="4" xfId="0" applyNumberFormat="1" applyFill="1" applyBorder="1" applyAlignment="1">
      <alignment horizontal="right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24" xfId="0" applyNumberForma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/>
    </xf>
    <xf numFmtId="0" fontId="14" fillId="2" borderId="42" xfId="0" applyFont="1" applyFill="1" applyBorder="1" applyAlignment="1">
      <alignment horizontal="right" vertical="center"/>
    </xf>
    <xf numFmtId="14" fontId="14" fillId="2" borderId="42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15" xfId="0" applyFont="1" applyFill="1" applyBorder="1" applyAlignment="1">
      <alignment horizontal="right" vertical="center"/>
    </xf>
    <xf numFmtId="14" fontId="14" fillId="2" borderId="13" xfId="0" applyNumberFormat="1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3" fontId="0" fillId="2" borderId="2" xfId="0" applyNumberFormat="1" applyFill="1" applyBorder="1" applyAlignment="1">
      <alignment horizontal="right" vertical="center"/>
    </xf>
    <xf numFmtId="3" fontId="0" fillId="2" borderId="24" xfId="0" applyNumberForma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4" fillId="2" borderId="27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right" vertical="center"/>
    </xf>
    <xf numFmtId="3" fontId="0" fillId="2" borderId="39" xfId="0" applyNumberFormat="1" applyFill="1" applyBorder="1" applyAlignment="1">
      <alignment horizontal="right" vertical="center"/>
    </xf>
    <xf numFmtId="3" fontId="0" fillId="2" borderId="27" xfId="0" applyNumberFormat="1" applyFill="1" applyBorder="1" applyAlignment="1">
      <alignment horizontal="right" vertical="center"/>
    </xf>
    <xf numFmtId="3" fontId="0" fillId="2" borderId="26" xfId="0" applyNumberFormat="1" applyFill="1" applyBorder="1" applyAlignment="1">
      <alignment horizontal="right"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center" vertical="center"/>
    </xf>
    <xf numFmtId="3" fontId="0" fillId="2" borderId="37" xfId="0" applyNumberFormat="1" applyFill="1" applyBorder="1" applyAlignment="1">
      <alignment horizontal="center" vertical="center"/>
    </xf>
    <xf numFmtId="3" fontId="0" fillId="2" borderId="39" xfId="0" applyNumberForma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27" fillId="4" borderId="41" xfId="0" applyFont="1" applyFill="1" applyBorder="1" applyAlignment="1">
      <alignment horizontal="right" vertical="center"/>
    </xf>
    <xf numFmtId="0" fontId="27" fillId="4" borderId="42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4" fontId="27" fillId="4" borderId="42" xfId="0" applyNumberFormat="1" applyFont="1" applyFill="1" applyBorder="1" applyAlignment="1">
      <alignment horizontal="left" vertical="center"/>
    </xf>
    <xf numFmtId="0" fontId="27" fillId="4" borderId="42" xfId="0" applyFont="1" applyFill="1" applyBorder="1" applyAlignment="1">
      <alignment horizontal="left" vertical="center"/>
    </xf>
    <xf numFmtId="0" fontId="27" fillId="4" borderId="35" xfId="0" applyFont="1" applyFill="1" applyBorder="1" applyAlignment="1">
      <alignment horizontal="left" vertical="center"/>
    </xf>
    <xf numFmtId="0" fontId="31" fillId="0" borderId="41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 vertical="center"/>
    </xf>
    <xf numFmtId="0" fontId="41" fillId="2" borderId="23" xfId="0" applyFont="1" applyFill="1" applyBorder="1" applyAlignment="1">
      <alignment horizontal="left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20" fillId="2" borderId="27" xfId="0" applyFont="1" applyFill="1" applyBorder="1" applyAlignment="1" applyProtection="1">
      <alignment horizontal="center" vertical="center"/>
      <protection locked="0"/>
    </xf>
    <xf numFmtId="0" fontId="20" fillId="2" borderId="26" xfId="0" applyFont="1" applyFill="1" applyBorder="1" applyAlignment="1" applyProtection="1">
      <alignment horizontal="center" vertical="center"/>
      <protection locked="0"/>
    </xf>
    <xf numFmtId="0" fontId="7" fillId="2" borderId="38" xfId="0" applyFont="1" applyFill="1" applyBorder="1" applyAlignment="1" applyProtection="1">
      <alignment horizontal="center"/>
      <protection locked="0"/>
    </xf>
    <xf numFmtId="0" fontId="7" fillId="2" borderId="39" xfId="0" applyFont="1" applyFill="1" applyBorder="1" applyAlignment="1" applyProtection="1">
      <alignment horizontal="center"/>
      <protection locked="0"/>
    </xf>
    <xf numFmtId="0" fontId="46" fillId="2" borderId="0" xfId="0" applyFont="1" applyFill="1" applyAlignment="1">
      <alignment horizontal="right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left"/>
      <protection locked="0"/>
    </xf>
    <xf numFmtId="0" fontId="7" fillId="2" borderId="13" xfId="0" applyFont="1" applyFill="1" applyBorder="1" applyAlignment="1" applyProtection="1">
      <alignment horizontal="left"/>
      <protection locked="0"/>
    </xf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5" fillId="6" borderId="54" xfId="0" applyFont="1" applyFill="1" applyBorder="1" applyAlignment="1">
      <alignment horizontal="right" vertical="center"/>
    </xf>
    <xf numFmtId="0" fontId="25" fillId="6" borderId="55" xfId="0" applyFont="1" applyFill="1" applyBorder="1" applyAlignment="1">
      <alignment horizontal="right" vertical="center"/>
    </xf>
    <xf numFmtId="14" fontId="25" fillId="6" borderId="55" xfId="0" applyNumberFormat="1" applyFont="1" applyFill="1" applyBorder="1" applyAlignment="1">
      <alignment horizontal="left" vertical="center"/>
    </xf>
    <xf numFmtId="0" fontId="25" fillId="6" borderId="55" xfId="0" applyFont="1" applyFill="1" applyBorder="1" applyAlignment="1">
      <alignment horizontal="left" vertical="center"/>
    </xf>
    <xf numFmtId="0" fontId="25" fillId="6" borderId="56" xfId="0" applyFont="1" applyFill="1" applyBorder="1" applyAlignment="1">
      <alignment horizontal="left" vertical="center"/>
    </xf>
    <xf numFmtId="0" fontId="30" fillId="5" borderId="0" xfId="0" applyFont="1" applyFill="1" applyAlignment="1">
      <alignment horizontal="right" vertical="center"/>
    </xf>
    <xf numFmtId="0" fontId="20" fillId="5" borderId="58" xfId="0" applyFont="1" applyFill="1" applyBorder="1" applyAlignment="1">
      <alignment horizontal="center"/>
    </xf>
    <xf numFmtId="0" fontId="14" fillId="5" borderId="59" xfId="0" applyFont="1" applyFill="1" applyBorder="1" applyAlignment="1">
      <alignment horizontal="center" vertical="center" wrapText="1"/>
    </xf>
    <xf numFmtId="0" fontId="20" fillId="5" borderId="59" xfId="0" applyFont="1" applyFill="1" applyBorder="1" applyAlignment="1">
      <alignment horizontal="center" vertical="center" wrapText="1"/>
    </xf>
    <xf numFmtId="167" fontId="20" fillId="5" borderId="54" xfId="0" applyNumberFormat="1" applyFont="1" applyFill="1" applyBorder="1" applyAlignment="1">
      <alignment horizontal="center" vertical="center" wrapText="1"/>
    </xf>
    <xf numFmtId="167" fontId="20" fillId="5" borderId="56" xfId="0" applyNumberFormat="1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/>
    </xf>
    <xf numFmtId="4" fontId="7" fillId="5" borderId="60" xfId="0" applyNumberFormat="1" applyFont="1" applyFill="1" applyBorder="1" applyAlignment="1">
      <alignment horizontal="right"/>
    </xf>
    <xf numFmtId="0" fontId="0" fillId="5" borderId="61" xfId="0" applyFill="1" applyBorder="1" applyAlignment="1">
      <alignment horizontal="center"/>
    </xf>
    <xf numFmtId="4" fontId="0" fillId="5" borderId="61" xfId="0" applyNumberFormat="1" applyFill="1" applyBorder="1" applyAlignment="1">
      <alignment horizontal="right"/>
    </xf>
    <xf numFmtId="0" fontId="7" fillId="5" borderId="61" xfId="0" applyFont="1" applyFill="1" applyBorder="1" applyAlignment="1">
      <alignment horizontal="center"/>
    </xf>
    <xf numFmtId="0" fontId="7" fillId="5" borderId="64" xfId="0" applyFont="1" applyFill="1" applyBorder="1" applyAlignment="1">
      <alignment horizontal="center"/>
    </xf>
    <xf numFmtId="4" fontId="0" fillId="5" borderId="64" xfId="0" applyNumberFormat="1" applyFill="1" applyBorder="1" applyAlignment="1">
      <alignment horizontal="right"/>
    </xf>
    <xf numFmtId="0" fontId="10" fillId="5" borderId="65" xfId="0" applyFont="1" applyFill="1" applyBorder="1" applyAlignment="1">
      <alignment horizontal="left" vertical="center"/>
    </xf>
    <xf numFmtId="4" fontId="0" fillId="5" borderId="65" xfId="0" applyNumberFormat="1" applyFill="1" applyBorder="1" applyAlignment="1">
      <alignment horizontal="right" vertical="center"/>
    </xf>
    <xf numFmtId="0" fontId="7" fillId="5" borderId="40" xfId="0" applyFont="1" applyFill="1" applyBorder="1" applyAlignment="1">
      <alignment horizontal="center"/>
    </xf>
    <xf numFmtId="4" fontId="0" fillId="5" borderId="40" xfId="0" applyNumberFormat="1" applyFill="1" applyBorder="1" applyAlignment="1">
      <alignment horizontal="right"/>
    </xf>
    <xf numFmtId="0" fontId="14" fillId="5" borderId="65" xfId="0" applyFont="1" applyFill="1" applyBorder="1" applyAlignment="1">
      <alignment horizontal="right"/>
    </xf>
    <xf numFmtId="4" fontId="34" fillId="5" borderId="65" xfId="0" applyNumberFormat="1" applyFont="1" applyFill="1" applyBorder="1" applyAlignment="1">
      <alignment horizontal="right"/>
    </xf>
    <xf numFmtId="0" fontId="7" fillId="5" borderId="66" xfId="0" applyFont="1" applyFill="1" applyBorder="1" applyAlignment="1">
      <alignment horizontal="center"/>
    </xf>
    <xf numFmtId="0" fontId="9" fillId="5" borderId="66" xfId="0" applyFont="1" applyFill="1" applyBorder="1" applyAlignment="1">
      <alignment horizontal="center" vertical="top" wrapText="1"/>
    </xf>
    <xf numFmtId="0" fontId="9" fillId="5" borderId="90" xfId="0" applyFont="1" applyFill="1" applyBorder="1" applyAlignment="1">
      <alignment horizontal="center" vertical="top" wrapText="1"/>
    </xf>
    <xf numFmtId="0" fontId="9" fillId="5" borderId="84" xfId="0" applyFont="1" applyFill="1" applyBorder="1" applyAlignment="1">
      <alignment horizontal="center" vertical="top" wrapText="1"/>
    </xf>
    <xf numFmtId="0" fontId="9" fillId="5" borderId="62" xfId="0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center" vertical="top" wrapText="1"/>
    </xf>
    <xf numFmtId="0" fontId="9" fillId="5" borderId="63" xfId="0" applyFont="1" applyFill="1" applyBorder="1" applyAlignment="1">
      <alignment horizontal="center" vertical="top" wrapText="1"/>
    </xf>
    <xf numFmtId="0" fontId="5" fillId="5" borderId="67" xfId="0" applyFont="1" applyFill="1" applyBorder="1" applyAlignment="1">
      <alignment horizontal="center" vertical="center"/>
    </xf>
    <xf numFmtId="0" fontId="5" fillId="5" borderId="68" xfId="0" applyFont="1" applyFill="1" applyBorder="1" applyAlignment="1">
      <alignment horizontal="center" vertical="center"/>
    </xf>
    <xf numFmtId="0" fontId="31" fillId="5" borderId="68" xfId="0" applyFont="1" applyFill="1" applyBorder="1" applyAlignment="1">
      <alignment horizontal="center" vertical="center"/>
    </xf>
    <xf numFmtId="0" fontId="25" fillId="6" borderId="86" xfId="0" applyFont="1" applyFill="1" applyBorder="1" applyAlignment="1">
      <alignment horizontal="right" vertical="center"/>
    </xf>
    <xf numFmtId="0" fontId="25" fillId="6" borderId="87" xfId="0" applyFont="1" applyFill="1" applyBorder="1" applyAlignment="1">
      <alignment horizontal="right" vertical="center"/>
    </xf>
    <xf numFmtId="14" fontId="25" fillId="6" borderId="87" xfId="0" applyNumberFormat="1" applyFont="1" applyFill="1" applyBorder="1" applyAlignment="1">
      <alignment horizontal="left" vertical="center"/>
    </xf>
    <xf numFmtId="0" fontId="25" fillId="6" borderId="87" xfId="0" applyFont="1" applyFill="1" applyBorder="1" applyAlignment="1">
      <alignment horizontal="left" vertical="center"/>
    </xf>
    <xf numFmtId="0" fontId="25" fillId="6" borderId="88" xfId="0" applyFont="1" applyFill="1" applyBorder="1" applyAlignment="1">
      <alignment horizontal="left" vertical="center"/>
    </xf>
    <xf numFmtId="0" fontId="31" fillId="5" borderId="0" xfId="0" applyFont="1" applyFill="1" applyAlignment="1">
      <alignment horizontal="right"/>
    </xf>
    <xf numFmtId="0" fontId="7" fillId="5" borderId="0" xfId="0" applyFont="1" applyFill="1" applyAlignment="1">
      <alignment horizontal="right"/>
    </xf>
    <xf numFmtId="0" fontId="0" fillId="5" borderId="6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14" fillId="5" borderId="60" xfId="0" applyFont="1" applyFill="1" applyBorder="1" applyAlignment="1">
      <alignment horizontal="center" vertical="center" wrapText="1"/>
    </xf>
    <xf numFmtId="0" fontId="14" fillId="5" borderId="54" xfId="0" applyFont="1" applyFill="1" applyBorder="1" applyAlignment="1">
      <alignment horizontal="center"/>
    </xf>
    <xf numFmtId="0" fontId="14" fillId="5" borderId="72" xfId="0" applyFont="1" applyFill="1" applyBorder="1" applyAlignment="1">
      <alignment horizontal="center"/>
    </xf>
    <xf numFmtId="0" fontId="14" fillId="5" borderId="59" xfId="0" applyFont="1" applyFill="1" applyBorder="1" applyAlignment="1">
      <alignment horizontal="center"/>
    </xf>
    <xf numFmtId="0" fontId="14" fillId="5" borderId="60" xfId="0" applyFont="1" applyFill="1" applyBorder="1" applyAlignment="1" applyProtection="1">
      <alignment horizontal="left" vertical="center"/>
      <protection locked="0"/>
    </xf>
    <xf numFmtId="0" fontId="14" fillId="5" borderId="74" xfId="0" applyFont="1" applyFill="1" applyBorder="1" applyAlignment="1" applyProtection="1">
      <alignment horizontal="left" vertical="center"/>
      <protection locked="0"/>
    </xf>
    <xf numFmtId="0" fontId="45" fillId="5" borderId="61" xfId="0" applyFont="1" applyFill="1" applyBorder="1" applyAlignment="1" applyProtection="1">
      <alignment horizontal="center" vertical="center"/>
      <protection locked="0"/>
    </xf>
    <xf numFmtId="0" fontId="7" fillId="5" borderId="76" xfId="0" applyFont="1" applyFill="1" applyBorder="1" applyAlignment="1" applyProtection="1">
      <alignment horizontal="left" vertical="center"/>
      <protection locked="0"/>
    </xf>
    <xf numFmtId="0" fontId="7" fillId="5" borderId="61" xfId="0" applyFont="1" applyFill="1" applyBorder="1" applyAlignment="1" applyProtection="1">
      <alignment horizontal="left" vertical="center"/>
      <protection locked="0"/>
    </xf>
    <xf numFmtId="0" fontId="2" fillId="5" borderId="61" xfId="0" applyFont="1" applyFill="1" applyBorder="1" applyAlignment="1">
      <alignment horizontal="left" vertical="center"/>
    </xf>
    <xf numFmtId="0" fontId="10" fillId="5" borderId="61" xfId="0" applyFont="1" applyFill="1" applyBorder="1" applyAlignment="1" applyProtection="1">
      <alignment horizontal="left" vertical="center"/>
      <protection locked="0"/>
    </xf>
    <xf numFmtId="0" fontId="10" fillId="5" borderId="62" xfId="0" applyFont="1" applyFill="1" applyBorder="1" applyAlignment="1" applyProtection="1">
      <alignment vertical="center"/>
      <protection locked="0"/>
    </xf>
    <xf numFmtId="0" fontId="0" fillId="5" borderId="77" xfId="0" applyFill="1" applyBorder="1" applyAlignment="1">
      <alignment horizontal="left" vertical="center"/>
    </xf>
    <xf numFmtId="0" fontId="0" fillId="5" borderId="38" xfId="0" applyFill="1" applyBorder="1" applyAlignment="1">
      <alignment horizontal="left" vertical="center"/>
    </xf>
    <xf numFmtId="0" fontId="14" fillId="5" borderId="65" xfId="0" applyFont="1" applyFill="1" applyBorder="1" applyAlignment="1" applyProtection="1">
      <alignment horizontal="right" vertical="center"/>
      <protection locked="0"/>
    </xf>
    <xf numFmtId="0" fontId="14" fillId="5" borderId="81" xfId="0" applyFont="1" applyFill="1" applyBorder="1" applyAlignment="1" applyProtection="1">
      <alignment horizontal="right" vertical="center"/>
      <protection locked="0"/>
    </xf>
    <xf numFmtId="0" fontId="7" fillId="5" borderId="61" xfId="0" applyFont="1" applyFill="1" applyBorder="1" applyAlignment="1" applyProtection="1">
      <alignment horizontal="center" vertical="center"/>
      <protection locked="0"/>
    </xf>
    <xf numFmtId="0" fontId="14" fillId="5" borderId="61" xfId="0" applyFont="1" applyFill="1" applyBorder="1" applyAlignment="1" applyProtection="1">
      <alignment horizontal="left" vertical="center"/>
      <protection locked="0"/>
    </xf>
    <xf numFmtId="0" fontId="7" fillId="5" borderId="61" xfId="0" applyFont="1" applyFill="1" applyBorder="1" applyAlignment="1" applyProtection="1">
      <alignment vertical="center"/>
      <protection locked="0"/>
    </xf>
    <xf numFmtId="0" fontId="10" fillId="5" borderId="72" xfId="0" applyFont="1" applyFill="1" applyBorder="1" applyAlignment="1" applyProtection="1">
      <alignment horizontal="left" vertical="center"/>
      <protection locked="0"/>
    </xf>
    <xf numFmtId="0" fontId="10" fillId="5" borderId="59" xfId="0" applyFont="1" applyFill="1" applyBorder="1" applyAlignment="1" applyProtection="1">
      <alignment horizontal="left" vertical="center"/>
      <protection locked="0"/>
    </xf>
    <xf numFmtId="0" fontId="20" fillId="5" borderId="76" xfId="0" applyFont="1" applyFill="1" applyBorder="1" applyAlignment="1" applyProtection="1">
      <alignment horizontal="right" vertical="center"/>
      <protection locked="0"/>
    </xf>
    <xf numFmtId="0" fontId="20" fillId="5" borderId="61" xfId="0" applyFont="1" applyFill="1" applyBorder="1" applyAlignment="1" applyProtection="1">
      <alignment horizontal="right" vertical="center"/>
      <protection locked="0"/>
    </xf>
    <xf numFmtId="0" fontId="0" fillId="5" borderId="74" xfId="0" applyFill="1" applyBorder="1" applyAlignment="1">
      <alignment horizontal="left" vertical="center"/>
    </xf>
    <xf numFmtId="0" fontId="0" fillId="5" borderId="60" xfId="0" applyFill="1" applyBorder="1" applyAlignment="1">
      <alignment horizontal="left" vertical="center"/>
    </xf>
    <xf numFmtId="0" fontId="0" fillId="5" borderId="76" xfId="0" applyFill="1" applyBorder="1" applyAlignment="1">
      <alignment horizontal="left" vertical="center"/>
    </xf>
    <xf numFmtId="0" fontId="0" fillId="5" borderId="61" xfId="0" applyFill="1" applyBorder="1" applyAlignment="1">
      <alignment horizontal="left" vertical="center"/>
    </xf>
    <xf numFmtId="0" fontId="10" fillId="5" borderId="76" xfId="0" applyFont="1" applyFill="1" applyBorder="1" applyAlignment="1">
      <alignment horizontal="left" vertical="center"/>
    </xf>
    <xf numFmtId="0" fontId="10" fillId="5" borderId="61" xfId="0" applyFont="1" applyFill="1" applyBorder="1" applyAlignment="1">
      <alignment horizontal="left" vertical="center"/>
    </xf>
    <xf numFmtId="0" fontId="22" fillId="5" borderId="3" xfId="0" applyFont="1" applyFill="1" applyBorder="1" applyAlignment="1" applyProtection="1">
      <alignment horizontal="left" vertical="center"/>
      <protection locked="0"/>
    </xf>
    <xf numFmtId="0" fontId="22" fillId="5" borderId="62" xfId="0" applyFont="1" applyFill="1" applyBorder="1" applyAlignment="1" applyProtection="1">
      <alignment horizontal="left" vertical="center"/>
      <protection locked="0"/>
    </xf>
    <xf numFmtId="0" fontId="10" fillId="5" borderId="77" xfId="0" applyFont="1" applyFill="1" applyBorder="1" applyAlignment="1" applyProtection="1">
      <alignment vertical="center"/>
      <protection locked="0"/>
    </xf>
    <xf numFmtId="0" fontId="10" fillId="5" borderId="81" xfId="0" applyFont="1" applyFill="1" applyBorder="1" applyAlignment="1">
      <alignment horizontal="left" vertical="center"/>
    </xf>
    <xf numFmtId="0" fontId="7" fillId="5" borderId="40" xfId="0" applyFont="1" applyFill="1" applyBorder="1" applyAlignment="1" applyProtection="1">
      <alignment horizontal="left" vertical="center"/>
      <protection locked="0"/>
    </xf>
    <xf numFmtId="0" fontId="0" fillId="5" borderId="40" xfId="0" applyFill="1" applyBorder="1" applyAlignment="1">
      <alignment horizontal="left" vertical="center"/>
    </xf>
    <xf numFmtId="0" fontId="20" fillId="5" borderId="65" xfId="0" applyFont="1" applyFill="1" applyBorder="1" applyAlignment="1" applyProtection="1">
      <alignment horizontal="right" vertical="center"/>
      <protection locked="0"/>
    </xf>
    <xf numFmtId="0" fontId="7" fillId="5" borderId="60" xfId="0" applyFont="1" applyFill="1" applyBorder="1" applyAlignment="1" applyProtection="1">
      <alignment horizontal="center"/>
      <protection locked="0"/>
    </xf>
    <xf numFmtId="0" fontId="7" fillId="5" borderId="84" xfId="0" applyFont="1" applyFill="1" applyBorder="1" applyAlignment="1" applyProtection="1">
      <alignment horizontal="center"/>
      <protection locked="0"/>
    </xf>
    <xf numFmtId="0" fontId="18" fillId="5" borderId="68" xfId="0" applyFont="1" applyFill="1" applyBorder="1" applyAlignment="1">
      <alignment horizontal="center" vertical="center"/>
    </xf>
    <xf numFmtId="0" fontId="18" fillId="5" borderId="85" xfId="0" applyFont="1" applyFill="1" applyBorder="1" applyAlignment="1">
      <alignment horizontal="center" vertical="center"/>
    </xf>
    <xf numFmtId="0" fontId="5" fillId="5" borderId="85" xfId="0" applyFont="1" applyFill="1" applyBorder="1" applyAlignment="1">
      <alignment horizontal="center" vertical="center"/>
    </xf>
    <xf numFmtId="0" fontId="18" fillId="7" borderId="0" xfId="0" applyFont="1" applyFill="1" applyAlignment="1">
      <alignment horizontal="right"/>
    </xf>
    <xf numFmtId="0" fontId="15" fillId="7" borderId="0" xfId="0" applyFont="1" applyFill="1" applyAlignment="1">
      <alignment horizontal="left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9"/>
  <sheetViews>
    <sheetView topLeftCell="A7" workbookViewId="0">
      <selection activeCell="D14" sqref="D14"/>
    </sheetView>
  </sheetViews>
  <sheetFormatPr baseColWidth="10" defaultColWidth="11.5703125" defaultRowHeight="12.75"/>
  <cols>
    <col min="1" max="1" width="11.5703125" style="9" customWidth="1"/>
    <col min="2" max="2" width="16" style="9" customWidth="1"/>
    <col min="3" max="3" width="93.5703125" style="9" customWidth="1"/>
    <col min="4" max="256" width="11.5703125" style="9"/>
    <col min="257" max="257" width="11.5703125" style="9" customWidth="1"/>
    <col min="258" max="258" width="16" style="9" customWidth="1"/>
    <col min="259" max="259" width="93.5703125" style="9" customWidth="1"/>
    <col min="260" max="512" width="11.5703125" style="9"/>
    <col min="513" max="513" width="11.5703125" style="9" customWidth="1"/>
    <col min="514" max="514" width="16" style="9" customWidth="1"/>
    <col min="515" max="515" width="93.5703125" style="9" customWidth="1"/>
    <col min="516" max="768" width="11.5703125" style="9"/>
    <col min="769" max="769" width="11.5703125" style="9" customWidth="1"/>
    <col min="770" max="770" width="16" style="9" customWidth="1"/>
    <col min="771" max="771" width="93.5703125" style="9" customWidth="1"/>
    <col min="772" max="1024" width="11.5703125" style="9"/>
    <col min="1025" max="1025" width="11.5703125" style="9" customWidth="1"/>
    <col min="1026" max="1026" width="16" style="9" customWidth="1"/>
    <col min="1027" max="1027" width="93.5703125" style="9" customWidth="1"/>
    <col min="1028" max="1280" width="11.5703125" style="9"/>
    <col min="1281" max="1281" width="11.5703125" style="9" customWidth="1"/>
    <col min="1282" max="1282" width="16" style="9" customWidth="1"/>
    <col min="1283" max="1283" width="93.5703125" style="9" customWidth="1"/>
    <col min="1284" max="1536" width="11.5703125" style="9"/>
    <col min="1537" max="1537" width="11.5703125" style="9" customWidth="1"/>
    <col min="1538" max="1538" width="16" style="9" customWidth="1"/>
    <col min="1539" max="1539" width="93.5703125" style="9" customWidth="1"/>
    <col min="1540" max="1792" width="11.5703125" style="9"/>
    <col min="1793" max="1793" width="11.5703125" style="9" customWidth="1"/>
    <col min="1794" max="1794" width="16" style="9" customWidth="1"/>
    <col min="1795" max="1795" width="93.5703125" style="9" customWidth="1"/>
    <col min="1796" max="2048" width="11.5703125" style="9"/>
    <col min="2049" max="2049" width="11.5703125" style="9" customWidth="1"/>
    <col min="2050" max="2050" width="16" style="9" customWidth="1"/>
    <col min="2051" max="2051" width="93.5703125" style="9" customWidth="1"/>
    <col min="2052" max="2304" width="11.5703125" style="9"/>
    <col min="2305" max="2305" width="11.5703125" style="9" customWidth="1"/>
    <col min="2306" max="2306" width="16" style="9" customWidth="1"/>
    <col min="2307" max="2307" width="93.5703125" style="9" customWidth="1"/>
    <col min="2308" max="2560" width="11.5703125" style="9"/>
    <col min="2561" max="2561" width="11.5703125" style="9" customWidth="1"/>
    <col min="2562" max="2562" width="16" style="9" customWidth="1"/>
    <col min="2563" max="2563" width="93.5703125" style="9" customWidth="1"/>
    <col min="2564" max="2816" width="11.5703125" style="9"/>
    <col min="2817" max="2817" width="11.5703125" style="9" customWidth="1"/>
    <col min="2818" max="2818" width="16" style="9" customWidth="1"/>
    <col min="2819" max="2819" width="93.5703125" style="9" customWidth="1"/>
    <col min="2820" max="3072" width="11.5703125" style="9"/>
    <col min="3073" max="3073" width="11.5703125" style="9" customWidth="1"/>
    <col min="3074" max="3074" width="16" style="9" customWidth="1"/>
    <col min="3075" max="3075" width="93.5703125" style="9" customWidth="1"/>
    <col min="3076" max="3328" width="11.5703125" style="9"/>
    <col min="3329" max="3329" width="11.5703125" style="9" customWidth="1"/>
    <col min="3330" max="3330" width="16" style="9" customWidth="1"/>
    <col min="3331" max="3331" width="93.5703125" style="9" customWidth="1"/>
    <col min="3332" max="3584" width="11.5703125" style="9"/>
    <col min="3585" max="3585" width="11.5703125" style="9" customWidth="1"/>
    <col min="3586" max="3586" width="16" style="9" customWidth="1"/>
    <col min="3587" max="3587" width="93.5703125" style="9" customWidth="1"/>
    <col min="3588" max="3840" width="11.5703125" style="9"/>
    <col min="3841" max="3841" width="11.5703125" style="9" customWidth="1"/>
    <col min="3842" max="3842" width="16" style="9" customWidth="1"/>
    <col min="3843" max="3843" width="93.5703125" style="9" customWidth="1"/>
    <col min="3844" max="4096" width="11.5703125" style="9"/>
    <col min="4097" max="4097" width="11.5703125" style="9" customWidth="1"/>
    <col min="4098" max="4098" width="16" style="9" customWidth="1"/>
    <col min="4099" max="4099" width="93.5703125" style="9" customWidth="1"/>
    <col min="4100" max="4352" width="11.5703125" style="9"/>
    <col min="4353" max="4353" width="11.5703125" style="9" customWidth="1"/>
    <col min="4354" max="4354" width="16" style="9" customWidth="1"/>
    <col min="4355" max="4355" width="93.5703125" style="9" customWidth="1"/>
    <col min="4356" max="4608" width="11.5703125" style="9"/>
    <col min="4609" max="4609" width="11.5703125" style="9" customWidth="1"/>
    <col min="4610" max="4610" width="16" style="9" customWidth="1"/>
    <col min="4611" max="4611" width="93.5703125" style="9" customWidth="1"/>
    <col min="4612" max="4864" width="11.5703125" style="9"/>
    <col min="4865" max="4865" width="11.5703125" style="9" customWidth="1"/>
    <col min="4866" max="4866" width="16" style="9" customWidth="1"/>
    <col min="4867" max="4867" width="93.5703125" style="9" customWidth="1"/>
    <col min="4868" max="5120" width="11.5703125" style="9"/>
    <col min="5121" max="5121" width="11.5703125" style="9" customWidth="1"/>
    <col min="5122" max="5122" width="16" style="9" customWidth="1"/>
    <col min="5123" max="5123" width="93.5703125" style="9" customWidth="1"/>
    <col min="5124" max="5376" width="11.5703125" style="9"/>
    <col min="5377" max="5377" width="11.5703125" style="9" customWidth="1"/>
    <col min="5378" max="5378" width="16" style="9" customWidth="1"/>
    <col min="5379" max="5379" width="93.5703125" style="9" customWidth="1"/>
    <col min="5380" max="5632" width="11.5703125" style="9"/>
    <col min="5633" max="5633" width="11.5703125" style="9" customWidth="1"/>
    <col min="5634" max="5634" width="16" style="9" customWidth="1"/>
    <col min="5635" max="5635" width="93.5703125" style="9" customWidth="1"/>
    <col min="5636" max="5888" width="11.5703125" style="9"/>
    <col min="5889" max="5889" width="11.5703125" style="9" customWidth="1"/>
    <col min="5890" max="5890" width="16" style="9" customWidth="1"/>
    <col min="5891" max="5891" width="93.5703125" style="9" customWidth="1"/>
    <col min="5892" max="6144" width="11.5703125" style="9"/>
    <col min="6145" max="6145" width="11.5703125" style="9" customWidth="1"/>
    <col min="6146" max="6146" width="16" style="9" customWidth="1"/>
    <col min="6147" max="6147" width="93.5703125" style="9" customWidth="1"/>
    <col min="6148" max="6400" width="11.5703125" style="9"/>
    <col min="6401" max="6401" width="11.5703125" style="9" customWidth="1"/>
    <col min="6402" max="6402" width="16" style="9" customWidth="1"/>
    <col min="6403" max="6403" width="93.5703125" style="9" customWidth="1"/>
    <col min="6404" max="6656" width="11.5703125" style="9"/>
    <col min="6657" max="6657" width="11.5703125" style="9" customWidth="1"/>
    <col min="6658" max="6658" width="16" style="9" customWidth="1"/>
    <col min="6659" max="6659" width="93.5703125" style="9" customWidth="1"/>
    <col min="6660" max="6912" width="11.5703125" style="9"/>
    <col min="6913" max="6913" width="11.5703125" style="9" customWidth="1"/>
    <col min="6914" max="6914" width="16" style="9" customWidth="1"/>
    <col min="6915" max="6915" width="93.5703125" style="9" customWidth="1"/>
    <col min="6916" max="7168" width="11.5703125" style="9"/>
    <col min="7169" max="7169" width="11.5703125" style="9" customWidth="1"/>
    <col min="7170" max="7170" width="16" style="9" customWidth="1"/>
    <col min="7171" max="7171" width="93.5703125" style="9" customWidth="1"/>
    <col min="7172" max="7424" width="11.5703125" style="9"/>
    <col min="7425" max="7425" width="11.5703125" style="9" customWidth="1"/>
    <col min="7426" max="7426" width="16" style="9" customWidth="1"/>
    <col min="7427" max="7427" width="93.5703125" style="9" customWidth="1"/>
    <col min="7428" max="7680" width="11.5703125" style="9"/>
    <col min="7681" max="7681" width="11.5703125" style="9" customWidth="1"/>
    <col min="7682" max="7682" width="16" style="9" customWidth="1"/>
    <col min="7683" max="7683" width="93.5703125" style="9" customWidth="1"/>
    <col min="7684" max="7936" width="11.5703125" style="9"/>
    <col min="7937" max="7937" width="11.5703125" style="9" customWidth="1"/>
    <col min="7938" max="7938" width="16" style="9" customWidth="1"/>
    <col min="7939" max="7939" width="93.5703125" style="9" customWidth="1"/>
    <col min="7940" max="8192" width="11.5703125" style="9"/>
    <col min="8193" max="8193" width="11.5703125" style="9" customWidth="1"/>
    <col min="8194" max="8194" width="16" style="9" customWidth="1"/>
    <col min="8195" max="8195" width="93.5703125" style="9" customWidth="1"/>
    <col min="8196" max="8448" width="11.5703125" style="9"/>
    <col min="8449" max="8449" width="11.5703125" style="9" customWidth="1"/>
    <col min="8450" max="8450" width="16" style="9" customWidth="1"/>
    <col min="8451" max="8451" width="93.5703125" style="9" customWidth="1"/>
    <col min="8452" max="8704" width="11.5703125" style="9"/>
    <col min="8705" max="8705" width="11.5703125" style="9" customWidth="1"/>
    <col min="8706" max="8706" width="16" style="9" customWidth="1"/>
    <col min="8707" max="8707" width="93.5703125" style="9" customWidth="1"/>
    <col min="8708" max="8960" width="11.5703125" style="9"/>
    <col min="8961" max="8961" width="11.5703125" style="9" customWidth="1"/>
    <col min="8962" max="8962" width="16" style="9" customWidth="1"/>
    <col min="8963" max="8963" width="93.5703125" style="9" customWidth="1"/>
    <col min="8964" max="9216" width="11.5703125" style="9"/>
    <col min="9217" max="9217" width="11.5703125" style="9" customWidth="1"/>
    <col min="9218" max="9218" width="16" style="9" customWidth="1"/>
    <col min="9219" max="9219" width="93.5703125" style="9" customWidth="1"/>
    <col min="9220" max="9472" width="11.5703125" style="9"/>
    <col min="9473" max="9473" width="11.5703125" style="9" customWidth="1"/>
    <col min="9474" max="9474" width="16" style="9" customWidth="1"/>
    <col min="9475" max="9475" width="93.5703125" style="9" customWidth="1"/>
    <col min="9476" max="9728" width="11.5703125" style="9"/>
    <col min="9729" max="9729" width="11.5703125" style="9" customWidth="1"/>
    <col min="9730" max="9730" width="16" style="9" customWidth="1"/>
    <col min="9731" max="9731" width="93.5703125" style="9" customWidth="1"/>
    <col min="9732" max="9984" width="11.5703125" style="9"/>
    <col min="9985" max="9985" width="11.5703125" style="9" customWidth="1"/>
    <col min="9986" max="9986" width="16" style="9" customWidth="1"/>
    <col min="9987" max="9987" width="93.5703125" style="9" customWidth="1"/>
    <col min="9988" max="10240" width="11.5703125" style="9"/>
    <col min="10241" max="10241" width="11.5703125" style="9" customWidth="1"/>
    <col min="10242" max="10242" width="16" style="9" customWidth="1"/>
    <col min="10243" max="10243" width="93.5703125" style="9" customWidth="1"/>
    <col min="10244" max="10496" width="11.5703125" style="9"/>
    <col min="10497" max="10497" width="11.5703125" style="9" customWidth="1"/>
    <col min="10498" max="10498" width="16" style="9" customWidth="1"/>
    <col min="10499" max="10499" width="93.5703125" style="9" customWidth="1"/>
    <col min="10500" max="10752" width="11.5703125" style="9"/>
    <col min="10753" max="10753" width="11.5703125" style="9" customWidth="1"/>
    <col min="10754" max="10754" width="16" style="9" customWidth="1"/>
    <col min="10755" max="10755" width="93.5703125" style="9" customWidth="1"/>
    <col min="10756" max="11008" width="11.5703125" style="9"/>
    <col min="11009" max="11009" width="11.5703125" style="9" customWidth="1"/>
    <col min="11010" max="11010" width="16" style="9" customWidth="1"/>
    <col min="11011" max="11011" width="93.5703125" style="9" customWidth="1"/>
    <col min="11012" max="11264" width="11.5703125" style="9"/>
    <col min="11265" max="11265" width="11.5703125" style="9" customWidth="1"/>
    <col min="11266" max="11266" width="16" style="9" customWidth="1"/>
    <col min="11267" max="11267" width="93.5703125" style="9" customWidth="1"/>
    <col min="11268" max="11520" width="11.5703125" style="9"/>
    <col min="11521" max="11521" width="11.5703125" style="9" customWidth="1"/>
    <col min="11522" max="11522" width="16" style="9" customWidth="1"/>
    <col min="11523" max="11523" width="93.5703125" style="9" customWidth="1"/>
    <col min="11524" max="11776" width="11.5703125" style="9"/>
    <col min="11777" max="11777" width="11.5703125" style="9" customWidth="1"/>
    <col min="11778" max="11778" width="16" style="9" customWidth="1"/>
    <col min="11779" max="11779" width="93.5703125" style="9" customWidth="1"/>
    <col min="11780" max="12032" width="11.5703125" style="9"/>
    <col min="12033" max="12033" width="11.5703125" style="9" customWidth="1"/>
    <col min="12034" max="12034" width="16" style="9" customWidth="1"/>
    <col min="12035" max="12035" width="93.5703125" style="9" customWidth="1"/>
    <col min="12036" max="12288" width="11.5703125" style="9"/>
    <col min="12289" max="12289" width="11.5703125" style="9" customWidth="1"/>
    <col min="12290" max="12290" width="16" style="9" customWidth="1"/>
    <col min="12291" max="12291" width="93.5703125" style="9" customWidth="1"/>
    <col min="12292" max="12544" width="11.5703125" style="9"/>
    <col min="12545" max="12545" width="11.5703125" style="9" customWidth="1"/>
    <col min="12546" max="12546" width="16" style="9" customWidth="1"/>
    <col min="12547" max="12547" width="93.5703125" style="9" customWidth="1"/>
    <col min="12548" max="12800" width="11.5703125" style="9"/>
    <col min="12801" max="12801" width="11.5703125" style="9" customWidth="1"/>
    <col min="12802" max="12802" width="16" style="9" customWidth="1"/>
    <col min="12803" max="12803" width="93.5703125" style="9" customWidth="1"/>
    <col min="12804" max="13056" width="11.5703125" style="9"/>
    <col min="13057" max="13057" width="11.5703125" style="9" customWidth="1"/>
    <col min="13058" max="13058" width="16" style="9" customWidth="1"/>
    <col min="13059" max="13059" width="93.5703125" style="9" customWidth="1"/>
    <col min="13060" max="13312" width="11.5703125" style="9"/>
    <col min="13313" max="13313" width="11.5703125" style="9" customWidth="1"/>
    <col min="13314" max="13314" width="16" style="9" customWidth="1"/>
    <col min="13315" max="13315" width="93.5703125" style="9" customWidth="1"/>
    <col min="13316" max="13568" width="11.5703125" style="9"/>
    <col min="13569" max="13569" width="11.5703125" style="9" customWidth="1"/>
    <col min="13570" max="13570" width="16" style="9" customWidth="1"/>
    <col min="13571" max="13571" width="93.5703125" style="9" customWidth="1"/>
    <col min="13572" max="13824" width="11.5703125" style="9"/>
    <col min="13825" max="13825" width="11.5703125" style="9" customWidth="1"/>
    <col min="13826" max="13826" width="16" style="9" customWidth="1"/>
    <col min="13827" max="13827" width="93.5703125" style="9" customWidth="1"/>
    <col min="13828" max="14080" width="11.5703125" style="9"/>
    <col min="14081" max="14081" width="11.5703125" style="9" customWidth="1"/>
    <col min="14082" max="14082" width="16" style="9" customWidth="1"/>
    <col min="14083" max="14083" width="93.5703125" style="9" customWidth="1"/>
    <col min="14084" max="14336" width="11.5703125" style="9"/>
    <col min="14337" max="14337" width="11.5703125" style="9" customWidth="1"/>
    <col min="14338" max="14338" width="16" style="9" customWidth="1"/>
    <col min="14339" max="14339" width="93.5703125" style="9" customWidth="1"/>
    <col min="14340" max="14592" width="11.5703125" style="9"/>
    <col min="14593" max="14593" width="11.5703125" style="9" customWidth="1"/>
    <col min="14594" max="14594" width="16" style="9" customWidth="1"/>
    <col min="14595" max="14595" width="93.5703125" style="9" customWidth="1"/>
    <col min="14596" max="14848" width="11.5703125" style="9"/>
    <col min="14849" max="14849" width="11.5703125" style="9" customWidth="1"/>
    <col min="14850" max="14850" width="16" style="9" customWidth="1"/>
    <col min="14851" max="14851" width="93.5703125" style="9" customWidth="1"/>
    <col min="14852" max="15104" width="11.5703125" style="9"/>
    <col min="15105" max="15105" width="11.5703125" style="9" customWidth="1"/>
    <col min="15106" max="15106" width="16" style="9" customWidth="1"/>
    <col min="15107" max="15107" width="93.5703125" style="9" customWidth="1"/>
    <col min="15108" max="15360" width="11.5703125" style="9"/>
    <col min="15361" max="15361" width="11.5703125" style="9" customWidth="1"/>
    <col min="15362" max="15362" width="16" style="9" customWidth="1"/>
    <col min="15363" max="15363" width="93.5703125" style="9" customWidth="1"/>
    <col min="15364" max="15616" width="11.5703125" style="9"/>
    <col min="15617" max="15617" width="11.5703125" style="9" customWidth="1"/>
    <col min="15618" max="15618" width="16" style="9" customWidth="1"/>
    <col min="15619" max="15619" width="93.5703125" style="9" customWidth="1"/>
    <col min="15620" max="15872" width="11.5703125" style="9"/>
    <col min="15873" max="15873" width="11.5703125" style="9" customWidth="1"/>
    <col min="15874" max="15874" width="16" style="9" customWidth="1"/>
    <col min="15875" max="15875" width="93.5703125" style="9" customWidth="1"/>
    <col min="15876" max="16128" width="11.5703125" style="9"/>
    <col min="16129" max="16129" width="11.5703125" style="9" customWidth="1"/>
    <col min="16130" max="16130" width="16" style="9" customWidth="1"/>
    <col min="16131" max="16131" width="93.5703125" style="9" customWidth="1"/>
    <col min="16132" max="16384" width="11.5703125" style="9"/>
  </cols>
  <sheetData>
    <row r="1" spans="2:3" ht="18">
      <c r="B1" s="372" t="s">
        <v>182</v>
      </c>
      <c r="C1" s="372"/>
    </row>
    <row r="3" spans="2:3" ht="18" customHeight="1">
      <c r="B3" s="373" t="s">
        <v>136</v>
      </c>
      <c r="C3" s="373"/>
    </row>
    <row r="4" spans="2:3" ht="18" customHeight="1">
      <c r="B4" s="373"/>
      <c r="C4" s="373"/>
    </row>
    <row r="5" spans="2:3" ht="18" customHeight="1">
      <c r="B5" s="373"/>
      <c r="C5" s="373"/>
    </row>
    <row r="7" spans="2:3" ht="13.5" thickBot="1"/>
    <row r="8" spans="2:3" ht="26.25" customHeight="1" thickBot="1">
      <c r="B8" s="190"/>
      <c r="C8" s="187" t="s">
        <v>204</v>
      </c>
    </row>
    <row r="9" spans="2:3" ht="26.25" customHeight="1" thickBot="1">
      <c r="B9" s="190"/>
      <c r="C9" s="187" t="s">
        <v>120</v>
      </c>
    </row>
    <row r="10" spans="2:3" s="48" customFormat="1" ht="25.9" customHeight="1" thickBot="1">
      <c r="B10" s="190" t="s">
        <v>46</v>
      </c>
      <c r="C10" s="187" t="s">
        <v>48</v>
      </c>
    </row>
    <row r="11" spans="2:3" s="48" customFormat="1" ht="25.9" customHeight="1" thickBot="1">
      <c r="B11" s="190" t="s">
        <v>49</v>
      </c>
      <c r="C11" s="187" t="s">
        <v>47</v>
      </c>
    </row>
    <row r="12" spans="2:3" s="48" customFormat="1" ht="25.9" customHeight="1" thickBot="1">
      <c r="B12" s="191" t="s">
        <v>39</v>
      </c>
      <c r="C12" s="188" t="s">
        <v>203</v>
      </c>
    </row>
    <row r="13" spans="2:3" s="48" customFormat="1" ht="25.9" customHeight="1" thickBot="1">
      <c r="B13" s="190" t="s">
        <v>40</v>
      </c>
      <c r="C13" s="187" t="s">
        <v>205</v>
      </c>
    </row>
    <row r="14" spans="2:3" s="48" customFormat="1" ht="25.9" customHeight="1" thickBot="1">
      <c r="B14" s="190" t="s">
        <v>74</v>
      </c>
      <c r="C14" s="187" t="s">
        <v>78</v>
      </c>
    </row>
    <row r="15" spans="2:3" s="48" customFormat="1" ht="25.9" customHeight="1" thickBot="1">
      <c r="B15" s="190" t="s">
        <v>65</v>
      </c>
      <c r="C15" s="187" t="s">
        <v>66</v>
      </c>
    </row>
    <row r="16" spans="2:3" s="48" customFormat="1" ht="25.9" customHeight="1" thickBot="1">
      <c r="B16" s="190" t="s">
        <v>67</v>
      </c>
      <c r="C16" s="187" t="s">
        <v>206</v>
      </c>
    </row>
    <row r="17" spans="2:4" s="48" customFormat="1" ht="25.9" customHeight="1" thickBot="1">
      <c r="B17" s="190" t="s">
        <v>92</v>
      </c>
      <c r="C17" s="187" t="s">
        <v>93</v>
      </c>
    </row>
    <row r="18" spans="2:4" s="48" customFormat="1" ht="25.9" customHeight="1" thickBot="1">
      <c r="B18" s="190" t="s">
        <v>137</v>
      </c>
      <c r="C18" s="187" t="s">
        <v>138</v>
      </c>
    </row>
    <row r="19" spans="2:4" s="48" customFormat="1" ht="25.9" customHeight="1" thickBot="1">
      <c r="B19" s="190" t="s">
        <v>139</v>
      </c>
      <c r="C19" s="187" t="s">
        <v>140</v>
      </c>
    </row>
    <row r="21" spans="2:4">
      <c r="C21" s="189"/>
    </row>
    <row r="22" spans="2:4">
      <c r="C22" s="189"/>
    </row>
    <row r="23" spans="2:4">
      <c r="B23" s="62"/>
      <c r="C23" s="2"/>
      <c r="D23" s="2"/>
    </row>
    <row r="24" spans="2:4">
      <c r="B24" s="62"/>
      <c r="C24" s="2"/>
      <c r="D24" s="2"/>
    </row>
    <row r="25" spans="2:4">
      <c r="B25" s="62"/>
      <c r="C25" s="2"/>
      <c r="D25" s="2"/>
    </row>
    <row r="26" spans="2:4">
      <c r="B26" s="62"/>
      <c r="C26" s="2"/>
      <c r="D26" s="2"/>
    </row>
    <row r="27" spans="2:4">
      <c r="B27" s="62"/>
      <c r="C27" s="2"/>
      <c r="D27" s="2"/>
    </row>
    <row r="28" spans="2:4">
      <c r="B28" s="62"/>
      <c r="C28" s="2"/>
    </row>
    <row r="29" spans="2:4">
      <c r="D29" s="2"/>
    </row>
  </sheetData>
  <mergeCells count="2">
    <mergeCell ref="B1:C1"/>
    <mergeCell ref="B3:C5"/>
  </mergeCells>
  <printOptions horizontalCentered="1" verticalCentered="1"/>
  <pageMargins left="0.74803149606299213" right="0.70866141732283472" top="0.98425196850393704" bottom="0.78740157480314965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H15" sqref="H15"/>
    </sheetView>
  </sheetViews>
  <sheetFormatPr baseColWidth="10" defaultColWidth="11.5703125" defaultRowHeight="12.75"/>
  <cols>
    <col min="1" max="2" width="22.85546875" style="9" customWidth="1"/>
    <col min="3" max="3" width="11" style="9" customWidth="1"/>
    <col min="4" max="11" width="12.7109375" style="9" customWidth="1"/>
    <col min="12" max="14" width="9.42578125" style="9" bestFit="1" customWidth="1"/>
    <col min="15" max="16384" width="11.5703125" style="9"/>
  </cols>
  <sheetData>
    <row r="1" spans="1:9" ht="23.25" thickTop="1">
      <c r="A1" s="386" t="s">
        <v>50</v>
      </c>
      <c r="B1" s="387"/>
      <c r="C1" s="387"/>
      <c r="D1" s="387"/>
      <c r="E1" s="387"/>
      <c r="F1" s="387"/>
      <c r="G1" s="380" t="s">
        <v>75</v>
      </c>
      <c r="H1" s="381"/>
      <c r="I1" s="382"/>
    </row>
    <row r="2" spans="1:9" ht="13.5" customHeight="1" thickBot="1">
      <c r="A2" s="388" t="s">
        <v>207</v>
      </c>
      <c r="B2" s="389"/>
      <c r="C2" s="389"/>
      <c r="D2" s="389"/>
      <c r="E2" s="389"/>
      <c r="F2" s="389"/>
      <c r="G2" s="383"/>
      <c r="H2" s="384"/>
      <c r="I2" s="385"/>
    </row>
    <row r="3" spans="1:9" ht="13.5" thickTop="1">
      <c r="A3" s="391" t="s">
        <v>15</v>
      </c>
      <c r="B3" s="391"/>
      <c r="C3" s="392">
        <v>2025</v>
      </c>
      <c r="D3" s="392"/>
      <c r="E3" s="392"/>
      <c r="F3" s="392"/>
    </row>
    <row r="4" spans="1:9">
      <c r="A4" s="377" t="s">
        <v>16</v>
      </c>
      <c r="B4" s="377"/>
      <c r="C4" s="390">
        <v>45658</v>
      </c>
      <c r="D4" s="390"/>
      <c r="E4" s="390"/>
      <c r="F4" s="390"/>
    </row>
    <row r="5" spans="1:9">
      <c r="A5" s="377" t="s">
        <v>17</v>
      </c>
      <c r="B5" s="377"/>
      <c r="C5" s="390">
        <v>46022</v>
      </c>
      <c r="D5" s="390"/>
      <c r="E5" s="390"/>
      <c r="F5" s="390"/>
    </row>
    <row r="6" spans="1:9">
      <c r="A6" s="377" t="s">
        <v>60</v>
      </c>
      <c r="B6" s="377"/>
      <c r="C6" s="379" t="s">
        <v>191</v>
      </c>
      <c r="D6" s="379"/>
      <c r="E6" s="379"/>
      <c r="F6" s="379"/>
    </row>
    <row r="7" spans="1:9">
      <c r="A7" s="377" t="s">
        <v>61</v>
      </c>
      <c r="B7" s="377"/>
      <c r="C7" s="379"/>
      <c r="D7" s="379"/>
      <c r="E7" s="379"/>
      <c r="F7" s="379"/>
      <c r="G7" s="1"/>
    </row>
    <row r="8" spans="1:9">
      <c r="A8" s="377" t="s">
        <v>62</v>
      </c>
      <c r="B8" s="377"/>
      <c r="C8" s="379"/>
      <c r="D8" s="379"/>
      <c r="E8" s="379"/>
      <c r="F8" s="379"/>
      <c r="G8" s="1"/>
    </row>
    <row r="9" spans="1:9">
      <c r="A9" s="377" t="s">
        <v>63</v>
      </c>
      <c r="B9" s="377"/>
      <c r="C9" s="379"/>
      <c r="D9" s="379"/>
      <c r="E9" s="379"/>
      <c r="F9" s="379"/>
      <c r="G9" s="1"/>
    </row>
    <row r="10" spans="1:9">
      <c r="A10" s="377" t="s">
        <v>18</v>
      </c>
      <c r="B10" s="377"/>
      <c r="C10" s="379" t="s">
        <v>189</v>
      </c>
      <c r="D10" s="379"/>
      <c r="E10" s="379"/>
      <c r="F10" s="379"/>
      <c r="G10" s="1"/>
    </row>
    <row r="11" spans="1:9">
      <c r="A11" s="377" t="s">
        <v>35</v>
      </c>
      <c r="B11" s="377"/>
      <c r="C11" s="379" t="s">
        <v>190</v>
      </c>
      <c r="D11" s="379"/>
      <c r="E11" s="379"/>
      <c r="F11" s="379"/>
      <c r="G11" s="1"/>
    </row>
    <row r="12" spans="1:9">
      <c r="A12" s="715"/>
      <c r="B12" s="715"/>
      <c r="C12" s="716"/>
      <c r="D12" s="716"/>
      <c r="E12" s="716"/>
      <c r="F12" s="716"/>
    </row>
    <row r="13" spans="1:9">
      <c r="A13" s="42"/>
      <c r="B13" s="42"/>
      <c r="C13" s="42"/>
    </row>
    <row r="14" spans="1:9">
      <c r="A14" s="43" t="s">
        <v>114</v>
      </c>
    </row>
    <row r="15" spans="1:9">
      <c r="A15" s="362" t="s">
        <v>19</v>
      </c>
      <c r="B15" s="362" t="s">
        <v>20</v>
      </c>
      <c r="C15" s="378" t="s">
        <v>21</v>
      </c>
      <c r="D15" s="378"/>
      <c r="E15" s="378"/>
    </row>
    <row r="16" spans="1:9">
      <c r="A16" s="363" t="s">
        <v>112</v>
      </c>
      <c r="B16" s="345" t="s">
        <v>212</v>
      </c>
      <c r="C16" s="374" t="s">
        <v>211</v>
      </c>
      <c r="D16" s="375"/>
      <c r="E16" s="376"/>
    </row>
    <row r="17" spans="1:5">
      <c r="A17" s="363" t="s">
        <v>201</v>
      </c>
      <c r="B17" s="345" t="str">
        <f>+A17</f>
        <v>Titular del SAF</v>
      </c>
      <c r="C17" s="374" t="s">
        <v>202</v>
      </c>
      <c r="D17" s="375"/>
      <c r="E17" s="376"/>
    </row>
    <row r="18" spans="1:5">
      <c r="A18" s="363" t="s">
        <v>104</v>
      </c>
      <c r="B18" s="345" t="str">
        <f t="shared" ref="B18" si="0">+A18</f>
        <v>Contador</v>
      </c>
      <c r="C18" s="374" t="s">
        <v>192</v>
      </c>
      <c r="D18" s="375"/>
      <c r="E18" s="376"/>
    </row>
    <row r="19" spans="1:5">
      <c r="A19" s="363" t="s">
        <v>111</v>
      </c>
      <c r="B19" s="345" t="str">
        <f>+A19</f>
        <v>Habilitado / Tesorero</v>
      </c>
      <c r="C19" s="374" t="s">
        <v>193</v>
      </c>
      <c r="D19" s="375"/>
      <c r="E19" s="376"/>
    </row>
    <row r="20" spans="1:5">
      <c r="A20" s="363" t="s">
        <v>105</v>
      </c>
      <c r="B20" s="345" t="str">
        <f t="shared" ref="B20:B22" si="1">+A20</f>
        <v>Encargado Patrimonio</v>
      </c>
      <c r="C20" s="374" t="s">
        <v>194</v>
      </c>
      <c r="D20" s="375"/>
      <c r="E20" s="376"/>
    </row>
    <row r="21" spans="1:5">
      <c r="A21" s="363" t="s">
        <v>106</v>
      </c>
      <c r="B21" s="345" t="str">
        <f t="shared" si="1"/>
        <v>Encargado de Personal</v>
      </c>
      <c r="C21" s="374" t="s">
        <v>195</v>
      </c>
      <c r="D21" s="375"/>
      <c r="E21" s="376"/>
    </row>
    <row r="22" spans="1:5">
      <c r="A22" s="363" t="s">
        <v>113</v>
      </c>
      <c r="B22" s="345" t="str">
        <f t="shared" si="1"/>
        <v>Responsable de Créditos</v>
      </c>
      <c r="C22" s="374" t="s">
        <v>196</v>
      </c>
      <c r="D22" s="375"/>
      <c r="E22" s="376"/>
    </row>
  </sheetData>
  <mergeCells count="31">
    <mergeCell ref="G1:I2"/>
    <mergeCell ref="A10:B10"/>
    <mergeCell ref="A8:B8"/>
    <mergeCell ref="A1:F1"/>
    <mergeCell ref="A5:B5"/>
    <mergeCell ref="A6:B6"/>
    <mergeCell ref="A2:F2"/>
    <mergeCell ref="A7:B7"/>
    <mergeCell ref="C4:F4"/>
    <mergeCell ref="C5:F5"/>
    <mergeCell ref="C8:F8"/>
    <mergeCell ref="C7:F7"/>
    <mergeCell ref="C6:F6"/>
    <mergeCell ref="A3:B3"/>
    <mergeCell ref="A4:B4"/>
    <mergeCell ref="C3:F3"/>
    <mergeCell ref="C19:E19"/>
    <mergeCell ref="A9:B9"/>
    <mergeCell ref="C20:E20"/>
    <mergeCell ref="C21:E21"/>
    <mergeCell ref="C22:E22"/>
    <mergeCell ref="C16:E16"/>
    <mergeCell ref="C17:E17"/>
    <mergeCell ref="C18:E18"/>
    <mergeCell ref="A12:B12"/>
    <mergeCell ref="C15:E15"/>
    <mergeCell ref="C12:F12"/>
    <mergeCell ref="A11:B11"/>
    <mergeCell ref="C11:F11"/>
    <mergeCell ref="C10:F10"/>
    <mergeCell ref="C9:F9"/>
  </mergeCells>
  <phoneticPr fontId="0" type="noConversion"/>
  <printOptions horizontalCentered="1" headings="1"/>
  <pageMargins left="0.15748031496062992" right="0.75" top="0.15748031496062992" bottom="0.55118110236220474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zoomScale="60" zoomScaleNormal="60" workbookViewId="0">
      <selection activeCell="B42" sqref="B42"/>
    </sheetView>
  </sheetViews>
  <sheetFormatPr baseColWidth="10" defaultColWidth="11.5703125" defaultRowHeight="12.75"/>
  <cols>
    <col min="1" max="10" width="20.7109375" style="9" customWidth="1"/>
    <col min="11" max="16384" width="11.5703125" style="9"/>
  </cols>
  <sheetData>
    <row r="1" spans="1:10" ht="6.6" customHeight="1" thickBot="1"/>
    <row r="2" spans="1:10" ht="12.75" customHeight="1" thickTop="1">
      <c r="A2" s="10"/>
      <c r="B2" s="11"/>
      <c r="C2" s="11"/>
      <c r="D2" s="11"/>
      <c r="E2" s="11"/>
      <c r="F2" s="11"/>
      <c r="G2" s="11"/>
      <c r="H2" s="11"/>
      <c r="I2" s="11"/>
      <c r="J2" s="12"/>
    </row>
    <row r="3" spans="1:10" ht="12.75" customHeight="1">
      <c r="A3" s="44"/>
      <c r="J3" s="45"/>
    </row>
    <row r="4" spans="1:10" ht="12.75" customHeight="1">
      <c r="A4" s="44"/>
      <c r="J4" s="45"/>
    </row>
    <row r="5" spans="1:10" ht="12.75" customHeight="1">
      <c r="A5" s="44"/>
      <c r="J5" s="45"/>
    </row>
    <row r="6" spans="1:10" ht="12.75" customHeight="1">
      <c r="A6" s="44"/>
      <c r="J6" s="45"/>
    </row>
    <row r="7" spans="1:10" s="48" customFormat="1" ht="27.95" customHeight="1">
      <c r="A7" s="402" t="s">
        <v>33</v>
      </c>
      <c r="B7" s="403"/>
      <c r="C7" s="403"/>
      <c r="D7" s="403"/>
      <c r="E7" s="403"/>
      <c r="F7" s="403"/>
      <c r="G7" s="403"/>
      <c r="H7" s="334">
        <f>+'DATOS FORMALES'!C3</f>
        <v>2025</v>
      </c>
      <c r="I7" s="46"/>
      <c r="J7" s="47"/>
    </row>
    <row r="8" spans="1:10" ht="12.75" customHeight="1">
      <c r="A8" s="14"/>
      <c r="B8" s="2"/>
      <c r="C8" s="2"/>
      <c r="D8" s="2"/>
      <c r="E8" s="2"/>
      <c r="F8" s="2"/>
      <c r="G8" s="2"/>
      <c r="H8" s="2"/>
      <c r="I8" s="2"/>
      <c r="J8" s="45"/>
    </row>
    <row r="9" spans="1:10" ht="20.100000000000001" customHeight="1">
      <c r="A9" s="14"/>
      <c r="B9" s="2"/>
      <c r="C9" s="2"/>
      <c r="D9" s="2"/>
      <c r="E9" s="2"/>
      <c r="F9" s="397" t="s">
        <v>30</v>
      </c>
      <c r="G9" s="397"/>
      <c r="H9" s="338">
        <f>+'DATOS FORMALES'!C4</f>
        <v>45658</v>
      </c>
      <c r="I9" s="49"/>
      <c r="J9" s="45"/>
    </row>
    <row r="10" spans="1:10" ht="20.100000000000001" customHeight="1">
      <c r="A10" s="14"/>
      <c r="B10" s="2"/>
      <c r="C10" s="2"/>
      <c r="D10" s="2"/>
      <c r="E10" s="2"/>
      <c r="F10" s="397" t="s">
        <v>31</v>
      </c>
      <c r="G10" s="397"/>
      <c r="H10" s="338">
        <f>+'DATOS FORMALES'!C5</f>
        <v>46022</v>
      </c>
      <c r="I10" s="49"/>
      <c r="J10" s="45"/>
    </row>
    <row r="11" spans="1:10" ht="12.75" customHeight="1">
      <c r="A11" s="14"/>
      <c r="B11" s="2"/>
      <c r="C11" s="2"/>
      <c r="D11" s="2"/>
      <c r="E11" s="2"/>
      <c r="F11" s="2"/>
      <c r="G11" s="2"/>
      <c r="H11" s="2"/>
      <c r="I11" s="2"/>
      <c r="J11" s="45"/>
    </row>
    <row r="12" spans="1:10" ht="12.75" customHeight="1">
      <c r="A12" s="14"/>
      <c r="B12" s="2"/>
      <c r="C12" s="2"/>
      <c r="D12" s="2"/>
      <c r="E12" s="2"/>
      <c r="F12" s="2"/>
      <c r="G12" s="2"/>
      <c r="H12" s="2"/>
      <c r="I12" s="2"/>
      <c r="J12" s="45"/>
    </row>
    <row r="13" spans="1:10" ht="12.75" customHeight="1">
      <c r="A13" s="14"/>
      <c r="B13" s="2"/>
      <c r="C13" s="2"/>
      <c r="D13" s="2"/>
      <c r="E13" s="2"/>
      <c r="F13" s="2"/>
      <c r="G13" s="2"/>
      <c r="H13" s="2"/>
      <c r="I13" s="2"/>
      <c r="J13" s="45"/>
    </row>
    <row r="14" spans="1:10" ht="12.75" customHeight="1">
      <c r="A14" s="14"/>
      <c r="B14" s="2"/>
      <c r="C14" s="2"/>
      <c r="D14" s="2"/>
      <c r="E14" s="2"/>
      <c r="F14" s="2"/>
      <c r="G14" s="2"/>
      <c r="H14" s="2"/>
      <c r="I14" s="2"/>
      <c r="J14" s="45"/>
    </row>
    <row r="15" spans="1:10" ht="12.75" customHeight="1">
      <c r="A15" s="14"/>
      <c r="B15" s="2"/>
      <c r="C15" s="2"/>
      <c r="D15" s="2"/>
      <c r="E15" s="2"/>
      <c r="F15" s="2"/>
      <c r="G15" s="2"/>
      <c r="H15" s="2"/>
      <c r="I15" s="2"/>
      <c r="J15" s="45"/>
    </row>
    <row r="16" spans="1:10" ht="12.75" customHeight="1">
      <c r="A16" s="14"/>
      <c r="B16" s="2"/>
      <c r="C16" s="2"/>
      <c r="D16" s="2"/>
      <c r="E16" s="2"/>
      <c r="F16" s="2"/>
      <c r="G16" s="2"/>
      <c r="H16" s="2"/>
      <c r="I16" s="2"/>
      <c r="J16" s="45"/>
    </row>
    <row r="17" spans="1:10" ht="22.5" customHeight="1">
      <c r="A17" s="398" t="s">
        <v>60</v>
      </c>
      <c r="B17" s="399"/>
      <c r="C17" s="399"/>
      <c r="D17" s="399"/>
      <c r="E17" s="400" t="str">
        <f>+'DATOS FORMALES'!$C$6</f>
        <v>ORGANISMOS DESCENTRALIZADOS</v>
      </c>
      <c r="F17" s="400"/>
      <c r="G17" s="400"/>
      <c r="H17" s="400"/>
      <c r="I17" s="400"/>
      <c r="J17" s="401"/>
    </row>
    <row r="18" spans="1:10" ht="12.75" customHeight="1">
      <c r="A18" s="51"/>
      <c r="B18" s="52"/>
      <c r="C18" s="18"/>
      <c r="D18" s="251"/>
      <c r="H18" s="2"/>
      <c r="I18" s="2"/>
      <c r="J18" s="45"/>
    </row>
    <row r="19" spans="1:10" ht="22.5" customHeight="1">
      <c r="A19" s="398" t="s">
        <v>61</v>
      </c>
      <c r="B19" s="399"/>
      <c r="C19" s="399" t="s">
        <v>61</v>
      </c>
      <c r="D19" s="399"/>
      <c r="E19" s="400">
        <f>+'DATOS FORMALES'!$C$7</f>
        <v>0</v>
      </c>
      <c r="F19" s="400"/>
      <c r="G19" s="400"/>
      <c r="H19" s="400"/>
      <c r="I19" s="400"/>
      <c r="J19" s="401"/>
    </row>
    <row r="20" spans="1:10" ht="12.75" customHeight="1">
      <c r="A20" s="51"/>
      <c r="B20" s="52"/>
      <c r="C20" s="18"/>
      <c r="D20" s="251"/>
      <c r="H20" s="2"/>
      <c r="I20" s="2"/>
      <c r="J20" s="45"/>
    </row>
    <row r="21" spans="1:10" ht="22.5" customHeight="1">
      <c r="A21" s="398" t="s">
        <v>62</v>
      </c>
      <c r="B21" s="399"/>
      <c r="C21" s="399" t="s">
        <v>62</v>
      </c>
      <c r="D21" s="399"/>
      <c r="E21" s="400">
        <f>+'DATOS FORMALES'!$C$8</f>
        <v>0</v>
      </c>
      <c r="F21" s="400"/>
      <c r="G21" s="400"/>
      <c r="H21" s="400"/>
      <c r="I21" s="400"/>
      <c r="J21" s="401"/>
    </row>
    <row r="22" spans="1:10" ht="12.75" customHeight="1">
      <c r="A22" s="51"/>
      <c r="B22" s="52"/>
      <c r="C22" s="53"/>
      <c r="D22" s="53"/>
      <c r="E22" s="50"/>
      <c r="G22" s="50"/>
      <c r="H22" s="2"/>
      <c r="I22" s="2"/>
      <c r="J22" s="45"/>
    </row>
    <row r="23" spans="1:10" ht="22.5" customHeight="1">
      <c r="A23" s="398" t="s">
        <v>63</v>
      </c>
      <c r="B23" s="399"/>
      <c r="C23" s="399" t="s">
        <v>63</v>
      </c>
      <c r="D23" s="399"/>
      <c r="E23" s="400">
        <f>'DATOS FORMALES'!$C$9</f>
        <v>0</v>
      </c>
      <c r="F23" s="400"/>
      <c r="G23" s="400"/>
      <c r="H23" s="400"/>
      <c r="I23" s="400"/>
      <c r="J23" s="401"/>
    </row>
    <row r="24" spans="1:10" ht="12.75" customHeight="1">
      <c r="A24" s="51"/>
      <c r="B24" s="52"/>
      <c r="C24" s="18"/>
      <c r="D24" s="251"/>
      <c r="H24" s="2"/>
      <c r="I24" s="2"/>
      <c r="J24" s="45"/>
    </row>
    <row r="25" spans="1:10" ht="22.5" customHeight="1">
      <c r="A25" s="398"/>
      <c r="B25" s="399"/>
      <c r="C25" s="399"/>
      <c r="D25" s="399"/>
      <c r="E25" s="400"/>
      <c r="F25" s="400"/>
      <c r="G25" s="400"/>
      <c r="H25" s="400"/>
      <c r="I25" s="400"/>
      <c r="J25" s="401"/>
    </row>
    <row r="26" spans="1:10" ht="12.75" customHeight="1">
      <c r="A26" s="14"/>
      <c r="B26" s="2"/>
      <c r="G26" s="54"/>
      <c r="H26" s="2"/>
      <c r="I26" s="2"/>
      <c r="J26" s="45"/>
    </row>
    <row r="27" spans="1:10" ht="12.75" customHeight="1">
      <c r="A27" s="14"/>
      <c r="B27" s="2"/>
      <c r="C27" s="2"/>
      <c r="H27" s="2"/>
      <c r="I27" s="2"/>
      <c r="J27" s="45"/>
    </row>
    <row r="28" spans="1:10" ht="12.75" customHeight="1">
      <c r="A28" s="14"/>
      <c r="B28" s="2"/>
      <c r="C28" s="2"/>
      <c r="D28" s="2"/>
      <c r="E28" s="2"/>
      <c r="F28" s="2"/>
      <c r="G28" s="2"/>
      <c r="H28" s="2"/>
      <c r="I28" s="2"/>
      <c r="J28" s="45"/>
    </row>
    <row r="29" spans="1:10" ht="12.75" customHeight="1">
      <c r="A29" s="14"/>
      <c r="B29" s="2"/>
      <c r="C29" s="2"/>
      <c r="D29" s="2"/>
      <c r="E29" s="2"/>
      <c r="F29" s="2"/>
      <c r="G29" s="2"/>
      <c r="H29" s="2"/>
      <c r="I29" s="2"/>
      <c r="J29" s="45"/>
    </row>
    <row r="30" spans="1:10" ht="12.75" customHeight="1">
      <c r="A30" s="14"/>
      <c r="B30" s="2"/>
      <c r="C30" s="2"/>
      <c r="D30" s="2"/>
      <c r="E30" s="2"/>
      <c r="F30" s="2"/>
      <c r="G30" s="2"/>
      <c r="H30" s="2"/>
      <c r="I30" s="2"/>
      <c r="J30" s="45"/>
    </row>
    <row r="31" spans="1:10" ht="12.75" customHeight="1">
      <c r="A31" s="14"/>
      <c r="B31" s="2"/>
      <c r="C31" s="2"/>
      <c r="D31" s="2"/>
      <c r="E31" s="2"/>
      <c r="F31" s="2"/>
      <c r="G31" s="2"/>
      <c r="H31" s="2"/>
      <c r="I31" s="2"/>
      <c r="J31" s="45"/>
    </row>
    <row r="32" spans="1:10" ht="12.75" customHeight="1">
      <c r="A32" s="14"/>
      <c r="B32" s="2"/>
      <c r="C32" s="2"/>
      <c r="D32" s="2"/>
      <c r="E32" s="2"/>
      <c r="F32" s="2"/>
      <c r="G32" s="2"/>
      <c r="H32" s="2"/>
      <c r="I32" s="2"/>
      <c r="J32" s="45"/>
    </row>
    <row r="33" spans="1:10" ht="20.100000000000001" customHeight="1">
      <c r="A33" s="393" t="s">
        <v>32</v>
      </c>
      <c r="B33" s="394"/>
      <c r="C33" s="394"/>
      <c r="D33" s="394"/>
      <c r="E33" s="395" t="str">
        <f>+'DATOS FORMALES'!C10</f>
        <v>LIBERTADOR Y LAS HERAS</v>
      </c>
      <c r="F33" s="395"/>
      <c r="G33" s="395"/>
      <c r="H33" s="395"/>
      <c r="I33" s="395"/>
      <c r="J33" s="396"/>
    </row>
    <row r="34" spans="1:10" ht="12.75" customHeight="1">
      <c r="A34" s="14"/>
      <c r="B34" s="2"/>
      <c r="C34" s="2"/>
      <c r="D34" s="2"/>
      <c r="E34" s="19"/>
      <c r="F34" s="2"/>
      <c r="G34" s="2"/>
      <c r="H34" s="2"/>
      <c r="I34" s="2"/>
      <c r="J34" s="45"/>
    </row>
    <row r="35" spans="1:10" ht="20.100000000000001" customHeight="1">
      <c r="A35" s="393" t="s">
        <v>34</v>
      </c>
      <c r="B35" s="394"/>
      <c r="C35" s="394"/>
      <c r="D35" s="394"/>
      <c r="E35" s="395" t="str">
        <f>+'DATOS FORMALES'!C11</f>
        <v>(264) 430XXXX</v>
      </c>
      <c r="F35" s="395"/>
      <c r="G35" s="2"/>
      <c r="H35" s="2"/>
      <c r="I35" s="2"/>
      <c r="J35" s="45"/>
    </row>
    <row r="36" spans="1:10" ht="12.75" customHeight="1">
      <c r="A36" s="14"/>
      <c r="B36" s="2"/>
      <c r="C36" s="2"/>
      <c r="D36" s="2"/>
      <c r="E36" s="2"/>
      <c r="F36" s="2"/>
      <c r="G36" s="2"/>
      <c r="H36" s="2"/>
      <c r="I36" s="2"/>
      <c r="J36" s="45"/>
    </row>
    <row r="37" spans="1:10" ht="12.75" customHeight="1">
      <c r="A37" s="44"/>
      <c r="J37" s="45"/>
    </row>
    <row r="38" spans="1:10" ht="12.75" customHeight="1" thickBot="1">
      <c r="A38" s="55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3.5" thickTop="1"/>
  </sheetData>
  <mergeCells count="17">
    <mergeCell ref="A7:G7"/>
    <mergeCell ref="A33:D33"/>
    <mergeCell ref="A35:D35"/>
    <mergeCell ref="E33:J33"/>
    <mergeCell ref="E35:F35"/>
    <mergeCell ref="F9:G9"/>
    <mergeCell ref="F10:G10"/>
    <mergeCell ref="A25:D25"/>
    <mergeCell ref="E21:J21"/>
    <mergeCell ref="E17:J17"/>
    <mergeCell ref="E19:J19"/>
    <mergeCell ref="E23:J23"/>
    <mergeCell ref="E25:J25"/>
    <mergeCell ref="A17:D17"/>
    <mergeCell ref="A19:D19"/>
    <mergeCell ref="A21:D21"/>
    <mergeCell ref="A23:D23"/>
  </mergeCells>
  <phoneticPr fontId="16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topLeftCell="B13" zoomScale="80" zoomScaleNormal="80" workbookViewId="0">
      <selection activeCell="N21" sqref="N21"/>
    </sheetView>
  </sheetViews>
  <sheetFormatPr baseColWidth="10" defaultColWidth="11.5703125" defaultRowHeight="12.75"/>
  <cols>
    <col min="1" max="1" width="18.7109375" style="9" hidden="1" customWidth="1"/>
    <col min="2" max="2" width="18.7109375" style="9" customWidth="1"/>
    <col min="3" max="3" width="17.5703125" style="9" customWidth="1"/>
    <col min="4" max="4" width="8.28515625" style="9" customWidth="1"/>
    <col min="5" max="5" width="16.85546875" style="9" customWidth="1"/>
    <col min="6" max="6" width="8.28515625" style="9" customWidth="1"/>
    <col min="7" max="7" width="8.85546875" style="9" customWidth="1"/>
    <col min="8" max="8" width="16" style="9" customWidth="1"/>
    <col min="9" max="9" width="13.28515625" style="9" customWidth="1"/>
    <col min="10" max="10" width="31" style="9" customWidth="1"/>
    <col min="11" max="16384" width="11.5703125" style="9"/>
  </cols>
  <sheetData>
    <row r="1" spans="1:11" ht="15" customHeight="1" thickTop="1">
      <c r="A1" s="10"/>
      <c r="B1" s="2"/>
      <c r="C1" s="2"/>
      <c r="D1" s="2"/>
      <c r="E1" s="2"/>
      <c r="F1" s="2"/>
      <c r="G1" s="2"/>
      <c r="H1" s="2"/>
      <c r="I1" s="18" t="s">
        <v>170</v>
      </c>
      <c r="J1" s="335">
        <f ca="1">+TODAY()</f>
        <v>46086</v>
      </c>
    </row>
    <row r="2" spans="1:11" ht="15" customHeight="1">
      <c r="A2" s="44"/>
      <c r="B2" s="2"/>
      <c r="C2" s="2"/>
      <c r="D2" s="2"/>
      <c r="E2" s="2"/>
      <c r="F2" s="2"/>
      <c r="G2" s="2"/>
      <c r="H2" s="2"/>
      <c r="I2" s="2"/>
      <c r="J2" s="2"/>
    </row>
    <row r="3" spans="1:11" ht="15" customHeight="1">
      <c r="A3" s="44"/>
      <c r="B3" s="58" t="s">
        <v>42</v>
      </c>
      <c r="C3" s="2"/>
      <c r="D3" s="2"/>
      <c r="E3" s="2"/>
      <c r="F3" s="58"/>
      <c r="G3" s="2"/>
      <c r="H3" s="2"/>
      <c r="I3" s="2"/>
      <c r="J3" s="2"/>
    </row>
    <row r="4" spans="1:11" ht="15" customHeight="1">
      <c r="A4" s="44"/>
      <c r="B4" s="58" t="s">
        <v>43</v>
      </c>
      <c r="C4" s="2"/>
      <c r="D4" s="2"/>
      <c r="E4" s="2"/>
      <c r="F4" s="2"/>
      <c r="G4" s="2"/>
      <c r="H4" s="2"/>
      <c r="I4" s="2"/>
      <c r="J4" s="2"/>
    </row>
    <row r="5" spans="1:11" ht="15" customHeight="1">
      <c r="A5" s="44"/>
      <c r="B5" s="58" t="s">
        <v>44</v>
      </c>
      <c r="C5" s="2"/>
      <c r="D5" s="2"/>
      <c r="E5" s="2"/>
      <c r="F5" s="2"/>
      <c r="G5" s="2"/>
      <c r="H5" s="2"/>
      <c r="I5" s="2"/>
      <c r="J5" s="2"/>
    </row>
    <row r="6" spans="1:11" ht="15" customHeight="1">
      <c r="A6" s="44"/>
      <c r="B6" s="59" t="s">
        <v>45</v>
      </c>
      <c r="C6" s="2"/>
      <c r="D6" s="2"/>
      <c r="E6" s="2"/>
      <c r="F6" s="336"/>
      <c r="G6" s="2"/>
      <c r="H6" s="2"/>
      <c r="I6" s="2"/>
      <c r="J6" s="2"/>
    </row>
    <row r="7" spans="1:11" ht="15" customHeight="1">
      <c r="A7" s="44"/>
      <c r="B7" s="58"/>
      <c r="C7" s="2"/>
      <c r="D7" s="2"/>
      <c r="E7" s="2"/>
      <c r="F7" s="2"/>
      <c r="G7" s="2"/>
      <c r="H7" s="2"/>
      <c r="I7" s="2"/>
      <c r="J7" s="2"/>
    </row>
    <row r="8" spans="1:11" ht="21.95" customHeight="1">
      <c r="A8" s="44"/>
      <c r="B8" s="58" t="s">
        <v>117</v>
      </c>
      <c r="C8" s="2"/>
      <c r="D8" s="2"/>
      <c r="E8" s="332"/>
      <c r="F8" s="49"/>
      <c r="G8" s="2"/>
      <c r="H8" s="2"/>
      <c r="I8" s="2"/>
      <c r="J8" s="2"/>
    </row>
    <row r="9" spans="1:11" ht="21.95" customHeight="1">
      <c r="A9" s="44"/>
      <c r="B9" s="58"/>
      <c r="C9" s="2"/>
      <c r="D9" s="2"/>
      <c r="E9" s="332"/>
      <c r="F9" s="49"/>
      <c r="G9" s="2"/>
      <c r="H9" s="2"/>
      <c r="I9" s="2"/>
      <c r="J9" s="2"/>
    </row>
    <row r="10" spans="1:11" ht="21.95" customHeight="1">
      <c r="A10" s="44"/>
      <c r="B10" s="404" t="s">
        <v>118</v>
      </c>
      <c r="C10" s="404"/>
      <c r="D10" s="404"/>
      <c r="E10" s="404"/>
      <c r="F10" s="404"/>
      <c r="G10" s="404"/>
      <c r="H10" s="404"/>
      <c r="I10" s="404"/>
      <c r="J10" s="404"/>
    </row>
    <row r="11" spans="1:11" ht="21.95" customHeight="1">
      <c r="A11" s="44"/>
      <c r="B11" s="405" t="s">
        <v>119</v>
      </c>
      <c r="C11" s="405"/>
      <c r="D11" s="405"/>
      <c r="E11" s="405"/>
      <c r="F11" s="405"/>
      <c r="G11" s="405"/>
      <c r="H11" s="405"/>
      <c r="I11" s="405"/>
      <c r="J11" s="405"/>
    </row>
    <row r="12" spans="1:11" ht="21.95" customHeight="1">
      <c r="A12" s="44"/>
      <c r="B12" s="405" t="s">
        <v>171</v>
      </c>
      <c r="C12" s="405"/>
      <c r="D12" s="337">
        <f>+'DATOS FORMALES'!C3</f>
        <v>2025</v>
      </c>
      <c r="E12" s="405" t="s">
        <v>172</v>
      </c>
      <c r="F12" s="405"/>
      <c r="G12" s="405"/>
      <c r="H12" s="405"/>
      <c r="I12" s="333"/>
      <c r="J12" s="333"/>
    </row>
    <row r="13" spans="1:11" ht="21.95" customHeight="1">
      <c r="A13" s="44"/>
      <c r="B13" s="406" t="s">
        <v>183</v>
      </c>
      <c r="C13" s="406"/>
      <c r="D13" s="219"/>
      <c r="E13" s="219"/>
      <c r="F13" s="219"/>
      <c r="G13" s="219"/>
      <c r="H13" s="219"/>
      <c r="I13" s="219"/>
      <c r="J13" s="219"/>
    </row>
    <row r="14" spans="1:11" ht="21.95" customHeight="1">
      <c r="A14" s="44"/>
      <c r="B14" s="406" t="s">
        <v>63</v>
      </c>
      <c r="C14" s="406"/>
      <c r="D14" s="405">
        <f>+'DATOS FORMALES'!C9</f>
        <v>0</v>
      </c>
      <c r="E14" s="405"/>
      <c r="F14" s="405"/>
      <c r="G14" s="405"/>
      <c r="H14" s="405"/>
      <c r="I14" s="405"/>
      <c r="J14" s="405"/>
      <c r="K14" s="405"/>
    </row>
    <row r="15" spans="1:11" ht="21.95" customHeight="1">
      <c r="A15" s="44"/>
      <c r="B15" s="406" t="s">
        <v>60</v>
      </c>
      <c r="C15" s="406"/>
      <c r="D15" s="405" t="str">
        <f>+'DATOS FORMALES'!C6</f>
        <v>ORGANISMOS DESCENTRALIZADOS</v>
      </c>
      <c r="E15" s="405"/>
      <c r="F15" s="405"/>
      <c r="G15" s="405"/>
      <c r="H15" s="405"/>
      <c r="I15" s="405"/>
      <c r="J15" s="405"/>
      <c r="K15" s="405"/>
    </row>
    <row r="16" spans="1:11" ht="21.95" customHeight="1">
      <c r="A16" s="44"/>
      <c r="B16" s="408" t="s">
        <v>61</v>
      </c>
      <c r="C16" s="408"/>
      <c r="D16" s="405">
        <f>+'DATOS FORMALES'!C7</f>
        <v>0</v>
      </c>
      <c r="E16" s="405"/>
      <c r="F16" s="405"/>
      <c r="G16" s="405"/>
      <c r="H16" s="405"/>
      <c r="I16" s="405"/>
      <c r="J16" s="405"/>
      <c r="K16" s="405"/>
    </row>
    <row r="17" spans="1:11" ht="21.95" customHeight="1">
      <c r="A17" s="44"/>
      <c r="B17" s="406" t="s">
        <v>133</v>
      </c>
      <c r="C17" s="406"/>
      <c r="D17" s="405"/>
      <c r="E17" s="405"/>
      <c r="F17" s="405"/>
      <c r="G17" s="405"/>
      <c r="H17" s="405"/>
      <c r="I17" s="405"/>
      <c r="J17" s="405"/>
      <c r="K17" s="405"/>
    </row>
    <row r="18" spans="1:11" ht="21.95" customHeight="1">
      <c r="A18" s="44"/>
      <c r="B18" s="406" t="s">
        <v>134</v>
      </c>
      <c r="C18" s="406"/>
      <c r="D18" s="405"/>
      <c r="E18" s="405"/>
      <c r="F18" s="405"/>
      <c r="G18" s="405"/>
      <c r="H18" s="405"/>
      <c r="I18" s="405"/>
      <c r="J18" s="405"/>
      <c r="K18" s="405"/>
    </row>
    <row r="19" spans="1:11" ht="21.95" customHeight="1">
      <c r="A19" s="44"/>
      <c r="B19" s="406" t="s">
        <v>135</v>
      </c>
      <c r="C19" s="406"/>
      <c r="D19" s="405"/>
      <c r="E19" s="405"/>
      <c r="F19" s="405"/>
      <c r="G19" s="405"/>
      <c r="H19" s="405"/>
      <c r="I19" s="405"/>
      <c r="J19" s="405"/>
      <c r="K19" s="405"/>
    </row>
    <row r="20" spans="1:11" ht="21.95" customHeight="1">
      <c r="A20" s="44"/>
      <c r="B20" s="406"/>
      <c r="C20" s="406"/>
      <c r="D20" s="405"/>
      <c r="E20" s="405"/>
      <c r="F20" s="405"/>
      <c r="G20" s="405"/>
      <c r="H20" s="405"/>
      <c r="I20" s="405"/>
      <c r="J20" s="405"/>
      <c r="K20" s="405"/>
    </row>
    <row r="21" spans="1:11" ht="21.95" customHeight="1">
      <c r="A21" s="44"/>
      <c r="B21" s="128"/>
      <c r="C21" s="128"/>
      <c r="D21" s="219"/>
      <c r="E21" s="219"/>
      <c r="F21" s="219"/>
      <c r="G21" s="219"/>
      <c r="H21" s="219"/>
      <c r="I21" s="219"/>
      <c r="J21" s="219"/>
    </row>
    <row r="22" spans="1:11" ht="21.95" customHeight="1">
      <c r="A22" s="44"/>
      <c r="B22" s="61"/>
      <c r="C22" s="60" t="s">
        <v>121</v>
      </c>
      <c r="D22" s="2"/>
      <c r="E22" s="2"/>
      <c r="F22" s="2"/>
      <c r="G22" s="2"/>
      <c r="H22" s="2"/>
      <c r="I22" s="2"/>
      <c r="J22" s="2"/>
    </row>
    <row r="23" spans="1:11" ht="21.95" customHeight="1">
      <c r="A23" s="44"/>
      <c r="B23" s="58" t="s">
        <v>208</v>
      </c>
      <c r="C23" s="58"/>
      <c r="D23" s="2"/>
      <c r="E23" s="2"/>
      <c r="F23" s="2"/>
      <c r="G23" s="2"/>
      <c r="H23" s="2"/>
      <c r="I23" s="2"/>
      <c r="J23" s="2"/>
    </row>
    <row r="24" spans="1:11" ht="21.95" customHeight="1">
      <c r="A24" s="44"/>
      <c r="B24" s="2"/>
      <c r="C24" s="2"/>
      <c r="D24" s="2"/>
      <c r="E24" s="2"/>
      <c r="F24" s="2"/>
      <c r="G24" s="2"/>
      <c r="H24" s="2"/>
      <c r="I24" s="2"/>
      <c r="J24" s="2"/>
    </row>
    <row r="25" spans="1:11" ht="21.95" customHeight="1">
      <c r="A25" s="44"/>
      <c r="B25" s="2"/>
      <c r="C25" s="220" t="s">
        <v>57</v>
      </c>
      <c r="D25" s="2"/>
      <c r="E25" s="2"/>
      <c r="F25" s="2"/>
      <c r="G25" s="2"/>
      <c r="H25" s="2"/>
      <c r="I25" s="2"/>
      <c r="J25" s="2"/>
    </row>
    <row r="26" spans="1:11" ht="21.95" customHeight="1">
      <c r="A26" s="44"/>
      <c r="B26" s="2"/>
      <c r="J26" s="2"/>
    </row>
    <row r="27" spans="1:11" ht="21.95" customHeight="1">
      <c r="A27" s="44"/>
      <c r="B27" s="2"/>
      <c r="H27" s="2"/>
      <c r="I27" s="2"/>
      <c r="J27" s="2"/>
    </row>
    <row r="28" spans="1:11" ht="21.95" customHeight="1">
      <c r="A28" s="44"/>
      <c r="B28" s="64"/>
      <c r="C28" s="62"/>
      <c r="D28" s="63"/>
      <c r="E28" s="63"/>
      <c r="F28" s="2"/>
      <c r="G28" s="2"/>
      <c r="H28" s="2"/>
      <c r="I28" s="2"/>
      <c r="J28" s="2"/>
    </row>
    <row r="29" spans="1:11" ht="21.95" customHeight="1">
      <c r="A29" s="44"/>
      <c r="B29" s="64"/>
      <c r="C29" s="62"/>
      <c r="D29" s="63"/>
      <c r="E29" s="63"/>
      <c r="F29" s="2"/>
      <c r="G29" s="2"/>
      <c r="H29" s="2"/>
      <c r="I29" s="2"/>
      <c r="J29" s="2" t="s">
        <v>122</v>
      </c>
    </row>
    <row r="30" spans="1:11" ht="21.95" customHeight="1">
      <c r="A30" s="44"/>
      <c r="B30" s="64"/>
      <c r="D30" s="2"/>
      <c r="E30" s="64"/>
      <c r="F30" s="2"/>
      <c r="G30" s="2"/>
      <c r="H30" s="2"/>
      <c r="I30" s="2"/>
      <c r="J30" s="65" t="str">
        <f>+'DATOS FORMALES'!C16</f>
        <v>N y A - Autoridad Superior</v>
      </c>
    </row>
    <row r="31" spans="1:11" ht="21.95" customHeight="1">
      <c r="A31" s="44"/>
      <c r="B31" s="64"/>
      <c r="C31" s="2"/>
      <c r="D31" s="2"/>
      <c r="E31" s="64"/>
      <c r="F31" s="2"/>
      <c r="G31" s="2"/>
      <c r="H31" s="2"/>
      <c r="I31" s="2"/>
      <c r="J31" s="209" t="str">
        <f>+'DATOS FORMALES'!B16</f>
        <v xml:space="preserve">Autoridada Superior </v>
      </c>
    </row>
    <row r="32" spans="1:11" ht="21.95" customHeight="1">
      <c r="A32" s="44"/>
      <c r="B32" s="2"/>
      <c r="C32" s="2"/>
      <c r="D32" s="2"/>
      <c r="E32" s="2"/>
      <c r="F32" s="2"/>
      <c r="G32" s="2"/>
      <c r="H32" s="2"/>
      <c r="I32" s="2"/>
      <c r="J32" s="2"/>
    </row>
    <row r="33" spans="1:10" ht="21.95" customHeight="1">
      <c r="A33" s="44"/>
      <c r="B33" s="221" t="s">
        <v>123</v>
      </c>
      <c r="C33" s="2"/>
      <c r="D33" s="2"/>
      <c r="E33" s="2"/>
      <c r="F33" s="2"/>
      <c r="G33" s="2"/>
      <c r="H33" s="65"/>
      <c r="I33" s="65"/>
      <c r="J33" s="2"/>
    </row>
    <row r="34" spans="1:10" ht="21.95" customHeight="1">
      <c r="A34" s="44"/>
      <c r="B34" s="2"/>
      <c r="C34" s="2"/>
      <c r="D34" s="2"/>
      <c r="E34" s="2"/>
      <c r="F34" s="2"/>
      <c r="G34" s="409"/>
      <c r="H34" s="409"/>
      <c r="I34" s="409"/>
      <c r="J34" s="2"/>
    </row>
    <row r="35" spans="1:10" ht="21.95" customHeight="1">
      <c r="A35" s="44"/>
      <c r="B35" s="2"/>
      <c r="C35" s="2"/>
      <c r="D35" s="2"/>
      <c r="E35" s="2"/>
      <c r="F35" s="2"/>
      <c r="G35" s="2"/>
      <c r="H35" s="2"/>
      <c r="I35" s="2"/>
      <c r="J35" s="2"/>
    </row>
    <row r="36" spans="1:10" ht="21.95" customHeight="1">
      <c r="A36" s="44"/>
      <c r="B36" s="66"/>
      <c r="C36" s="407"/>
      <c r="D36" s="407"/>
      <c r="E36" s="407"/>
      <c r="F36" s="2"/>
      <c r="G36" s="2"/>
      <c r="H36" s="2"/>
      <c r="I36" s="2"/>
      <c r="J36" s="2"/>
    </row>
    <row r="37" spans="1:10" ht="21.95" customHeight="1">
      <c r="A37" s="44"/>
      <c r="B37" s="2"/>
      <c r="C37" s="2"/>
      <c r="D37" s="2"/>
      <c r="E37" s="2"/>
      <c r="F37" s="2"/>
      <c r="G37" s="2"/>
      <c r="H37" s="2"/>
      <c r="I37" s="2"/>
      <c r="J37" s="2"/>
    </row>
    <row r="38" spans="1:10" ht="15" customHeight="1" thickBot="1">
      <c r="A38" s="55"/>
    </row>
    <row r="39" spans="1:10" ht="13.5" thickTop="1"/>
    <row r="52" spans="8:9" ht="14.25" customHeight="1">
      <c r="H52" s="2"/>
      <c r="I52" s="2"/>
    </row>
    <row r="53" spans="8:9" ht="14.25" customHeight="1">
      <c r="H53" s="2"/>
      <c r="I53" s="2"/>
    </row>
    <row r="54" spans="8:9" ht="14.25" customHeight="1">
      <c r="H54" s="2"/>
      <c r="I54" s="2"/>
    </row>
    <row r="55" spans="8:9" ht="14.25" customHeight="1">
      <c r="H55" s="2"/>
      <c r="I55" s="2"/>
    </row>
    <row r="56" spans="8:9" ht="14.25" customHeight="1">
      <c r="H56" s="2"/>
      <c r="I56" s="2"/>
    </row>
    <row r="57" spans="8:9" ht="14.25" customHeight="1"/>
    <row r="58" spans="8:9" ht="14.25" customHeight="1"/>
    <row r="59" spans="8:9" ht="14.25" customHeight="1"/>
    <row r="60" spans="8:9" ht="14.25" customHeight="1"/>
  </sheetData>
  <mergeCells count="21">
    <mergeCell ref="C36:E36"/>
    <mergeCell ref="D14:K14"/>
    <mergeCell ref="D15:K15"/>
    <mergeCell ref="D16:K16"/>
    <mergeCell ref="D17:K17"/>
    <mergeCell ref="D18:K18"/>
    <mergeCell ref="D19:K19"/>
    <mergeCell ref="D20:K20"/>
    <mergeCell ref="B16:C16"/>
    <mergeCell ref="B17:C17"/>
    <mergeCell ref="B18:C18"/>
    <mergeCell ref="B19:C19"/>
    <mergeCell ref="B20:C20"/>
    <mergeCell ref="G34:I34"/>
    <mergeCell ref="B15:C15"/>
    <mergeCell ref="B10:J10"/>
    <mergeCell ref="B11:J11"/>
    <mergeCell ref="B12:C12"/>
    <mergeCell ref="E12:H12"/>
    <mergeCell ref="B14:C14"/>
    <mergeCell ref="B13:C13"/>
  </mergeCells>
  <printOptions horizontalCentered="1"/>
  <pageMargins left="0.98425196850393704" right="0.39370078740157483" top="1.0629921259842521" bottom="0.59055118110236227" header="0.39370078740157483" footer="0.3937007874015748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"/>
  <sheetViews>
    <sheetView zoomScale="80" zoomScaleNormal="80" workbookViewId="0">
      <selection activeCell="B3" sqref="B3:O3"/>
    </sheetView>
  </sheetViews>
  <sheetFormatPr baseColWidth="10" defaultColWidth="11.5703125" defaultRowHeight="12.75"/>
  <cols>
    <col min="1" max="1" width="1.85546875" style="9" customWidth="1"/>
    <col min="2" max="2" width="11.5703125" style="9" customWidth="1"/>
    <col min="3" max="3" width="8.7109375" style="9" customWidth="1"/>
    <col min="4" max="4" width="15.7109375" style="9" customWidth="1"/>
    <col min="5" max="5" width="12.28515625" style="9" customWidth="1"/>
    <col min="6" max="6" width="11.5703125" style="9" customWidth="1"/>
    <col min="7" max="7" width="5.42578125" style="9" customWidth="1"/>
    <col min="8" max="8" width="11.7109375" style="9" customWidth="1"/>
    <col min="9" max="9" width="12.7109375" style="9" customWidth="1"/>
    <col min="10" max="10" width="14.85546875" style="9" customWidth="1"/>
    <col min="11" max="11" width="20.28515625" style="9" customWidth="1"/>
    <col min="12" max="12" width="11.7109375" style="9" customWidth="1"/>
    <col min="13" max="15" width="12.7109375" style="9" customWidth="1"/>
    <col min="16" max="16" width="1.7109375" style="9" customWidth="1"/>
    <col min="17" max="16384" width="11.5703125" style="9"/>
  </cols>
  <sheetData>
    <row r="1" spans="1:16" ht="6" customHeight="1" thickBot="1"/>
    <row r="2" spans="1:16" ht="6" customHeight="1" thickTop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1:16" ht="30" customHeight="1">
      <c r="A3" s="14"/>
      <c r="B3" s="438" t="s">
        <v>210</v>
      </c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17"/>
    </row>
    <row r="4" spans="1:16" s="48" customFormat="1" ht="25.9" customHeight="1">
      <c r="A4" s="76"/>
      <c r="B4" s="77"/>
      <c r="C4" s="77"/>
      <c r="D4" s="183" t="s">
        <v>60</v>
      </c>
      <c r="F4" s="178" t="str">
        <f>+'DATOS FORMALES'!C6</f>
        <v>ORGANISMOS DESCENTRALIZADOS</v>
      </c>
      <c r="G4" s="77"/>
      <c r="H4" s="77"/>
      <c r="I4" s="77"/>
      <c r="J4" s="77"/>
      <c r="K4" s="77"/>
      <c r="L4" s="77"/>
      <c r="M4" s="77"/>
      <c r="N4" s="432" t="s">
        <v>36</v>
      </c>
      <c r="O4" s="432"/>
      <c r="P4" s="92"/>
    </row>
    <row r="5" spans="1:16" s="48" customFormat="1" ht="16.899999999999999" customHeight="1">
      <c r="A5" s="76"/>
      <c r="B5" s="77"/>
      <c r="C5" s="77"/>
      <c r="D5" s="183" t="s">
        <v>61</v>
      </c>
      <c r="F5" s="178">
        <f>+'DATOS FORMALES'!C7</f>
        <v>0</v>
      </c>
      <c r="G5" s="77"/>
      <c r="H5" s="77"/>
      <c r="I5" s="77"/>
      <c r="J5" s="77"/>
      <c r="K5" s="77"/>
      <c r="N5" s="433"/>
      <c r="O5" s="433"/>
      <c r="P5" s="92"/>
    </row>
    <row r="6" spans="1:16" s="48" customFormat="1" ht="16.899999999999999" customHeight="1">
      <c r="A6" s="76"/>
      <c r="B6" s="77"/>
      <c r="C6" s="77"/>
      <c r="D6" s="183" t="s">
        <v>62</v>
      </c>
      <c r="F6" s="178">
        <f>+'DATOS FORMALES'!C8</f>
        <v>0</v>
      </c>
      <c r="G6" s="77"/>
      <c r="H6" s="77"/>
      <c r="I6" s="77"/>
      <c r="J6" s="77"/>
      <c r="K6" s="77"/>
      <c r="N6" s="433"/>
      <c r="O6" s="433"/>
      <c r="P6" s="92"/>
    </row>
    <row r="7" spans="1:16" s="48" customFormat="1" ht="16.899999999999999" customHeight="1">
      <c r="A7" s="76"/>
      <c r="B7" s="77"/>
      <c r="C7" s="77"/>
      <c r="D7" s="183" t="s">
        <v>63</v>
      </c>
      <c r="F7" s="156">
        <f>'DATOS FORMALES'!C9</f>
        <v>0</v>
      </c>
      <c r="G7" s="77"/>
      <c r="H7" s="77"/>
      <c r="I7" s="77"/>
      <c r="J7" s="77"/>
      <c r="K7" s="77"/>
      <c r="N7" s="151"/>
      <c r="O7" s="151"/>
      <c r="P7" s="92"/>
    </row>
    <row r="8" spans="1:16" s="48" customFormat="1" ht="16.899999999999999" customHeight="1">
      <c r="A8" s="76"/>
      <c r="B8" s="77"/>
      <c r="C8" s="77"/>
      <c r="D8" s="183" t="s">
        <v>58</v>
      </c>
      <c r="F8" s="184">
        <f>+'DATOS FORMALES'!C12</f>
        <v>0</v>
      </c>
      <c r="G8" s="77"/>
      <c r="H8" s="77"/>
      <c r="I8" s="77"/>
      <c r="J8" s="77"/>
      <c r="K8" s="77"/>
      <c r="N8" s="151"/>
      <c r="O8" s="151"/>
      <c r="P8" s="92"/>
    </row>
    <row r="9" spans="1:16" ht="15" customHeight="1">
      <c r="A9" s="14"/>
      <c r="B9" s="18"/>
      <c r="C9" s="18"/>
      <c r="D9" s="18"/>
      <c r="E9" s="2"/>
      <c r="F9" s="2"/>
      <c r="G9" s="2"/>
      <c r="H9" s="2"/>
      <c r="I9" s="2"/>
      <c r="J9" s="2"/>
      <c r="K9" s="437" t="s">
        <v>50</v>
      </c>
      <c r="L9" s="437"/>
      <c r="M9" s="437"/>
      <c r="N9" s="339">
        <f>+'DATOS FORMALES'!$C$3</f>
        <v>2025</v>
      </c>
      <c r="O9" s="146"/>
      <c r="P9" s="17"/>
    </row>
    <row r="10" spans="1:16" ht="15" customHeight="1">
      <c r="A10" s="14"/>
      <c r="B10" s="18"/>
      <c r="C10" s="18"/>
      <c r="D10" s="18"/>
      <c r="E10" s="20"/>
      <c r="F10" s="20"/>
      <c r="G10" s="2"/>
      <c r="H10" s="21"/>
      <c r="I10" s="2"/>
      <c r="J10" s="2"/>
      <c r="K10" s="2"/>
      <c r="L10" s="2"/>
      <c r="M10" s="2"/>
      <c r="N10" s="2"/>
      <c r="O10" s="2"/>
      <c r="P10" s="17"/>
    </row>
    <row r="11" spans="1:16" ht="15" customHeight="1">
      <c r="A11" s="14"/>
      <c r="P11" s="17"/>
    </row>
    <row r="12" spans="1:16">
      <c r="A12" s="14"/>
      <c r="B12" s="434" t="s">
        <v>9</v>
      </c>
      <c r="C12" s="434"/>
      <c r="D12" s="436" t="s">
        <v>22</v>
      </c>
      <c r="E12" s="434" t="s">
        <v>23</v>
      </c>
      <c r="F12" s="434"/>
      <c r="G12" s="434"/>
      <c r="H12" s="434" t="s">
        <v>24</v>
      </c>
      <c r="I12" s="434" t="s">
        <v>25</v>
      </c>
      <c r="J12" s="434"/>
      <c r="K12" s="434" t="s">
        <v>188</v>
      </c>
      <c r="L12" s="436" t="s">
        <v>26</v>
      </c>
      <c r="M12" s="436"/>
      <c r="N12" s="434" t="s">
        <v>27</v>
      </c>
      <c r="O12" s="434" t="s">
        <v>5</v>
      </c>
      <c r="P12" s="17"/>
    </row>
    <row r="13" spans="1:16">
      <c r="A13" s="14"/>
      <c r="B13" s="435"/>
      <c r="C13" s="435"/>
      <c r="D13" s="436"/>
      <c r="E13" s="434"/>
      <c r="F13" s="434"/>
      <c r="G13" s="434"/>
      <c r="H13" s="434"/>
      <c r="I13" s="434"/>
      <c r="J13" s="434"/>
      <c r="K13" s="434"/>
      <c r="L13" s="22" t="s">
        <v>28</v>
      </c>
      <c r="M13" s="22" t="s">
        <v>29</v>
      </c>
      <c r="N13" s="434"/>
      <c r="O13" s="434"/>
      <c r="P13" s="17"/>
    </row>
    <row r="14" spans="1:16">
      <c r="A14" s="14"/>
      <c r="B14" s="444"/>
      <c r="C14" s="445"/>
      <c r="D14" s="23"/>
      <c r="E14" s="410"/>
      <c r="F14" s="411"/>
      <c r="G14" s="412"/>
      <c r="H14" s="24"/>
      <c r="I14" s="413"/>
      <c r="J14" s="414"/>
      <c r="K14" s="222"/>
      <c r="L14" s="25"/>
      <c r="M14" s="26"/>
      <c r="N14" s="27"/>
      <c r="O14" s="28"/>
      <c r="P14" s="17"/>
    </row>
    <row r="15" spans="1:16">
      <c r="A15" s="14"/>
      <c r="B15" s="416"/>
      <c r="C15" s="417"/>
      <c r="D15" s="29"/>
      <c r="E15" s="413"/>
      <c r="F15" s="414"/>
      <c r="G15" s="415"/>
      <c r="H15" s="25"/>
      <c r="I15" s="413"/>
      <c r="J15" s="414"/>
      <c r="K15" s="222"/>
      <c r="L15" s="25"/>
      <c r="M15" s="30"/>
      <c r="N15" s="31"/>
      <c r="O15" s="32"/>
      <c r="P15" s="17"/>
    </row>
    <row r="16" spans="1:16">
      <c r="A16" s="14"/>
      <c r="B16" s="416"/>
      <c r="C16" s="417"/>
      <c r="D16" s="29"/>
      <c r="E16" s="413"/>
      <c r="F16" s="414"/>
      <c r="G16" s="415"/>
      <c r="H16" s="25"/>
      <c r="I16" s="413"/>
      <c r="J16" s="414"/>
      <c r="K16" s="222"/>
      <c r="L16" s="25"/>
      <c r="M16" s="30"/>
      <c r="N16" s="31"/>
      <c r="O16" s="32"/>
      <c r="P16" s="17"/>
    </row>
    <row r="17" spans="1:16">
      <c r="A17" s="14"/>
      <c r="B17" s="416"/>
      <c r="C17" s="417"/>
      <c r="D17" s="29"/>
      <c r="E17" s="413"/>
      <c r="F17" s="414"/>
      <c r="G17" s="415"/>
      <c r="H17" s="25"/>
      <c r="I17" s="413"/>
      <c r="J17" s="414"/>
      <c r="K17" s="222"/>
      <c r="L17" s="25"/>
      <c r="M17" s="30"/>
      <c r="N17" s="31"/>
      <c r="O17" s="32"/>
      <c r="P17" s="17"/>
    </row>
    <row r="18" spans="1:16">
      <c r="A18" s="14"/>
      <c r="B18" s="416"/>
      <c r="C18" s="417"/>
      <c r="D18" s="29"/>
      <c r="E18" s="413"/>
      <c r="F18" s="414"/>
      <c r="G18" s="415"/>
      <c r="H18" s="25"/>
      <c r="I18" s="413"/>
      <c r="J18" s="414"/>
      <c r="K18" s="222"/>
      <c r="L18" s="25"/>
      <c r="M18" s="30"/>
      <c r="N18" s="31"/>
      <c r="O18" s="32"/>
      <c r="P18" s="17"/>
    </row>
    <row r="19" spans="1:16">
      <c r="A19" s="14"/>
      <c r="B19" s="416"/>
      <c r="C19" s="417"/>
      <c r="D19" s="29"/>
      <c r="E19" s="210"/>
      <c r="F19" s="211"/>
      <c r="G19" s="212"/>
      <c r="H19" s="25"/>
      <c r="I19" s="210"/>
      <c r="J19" s="211"/>
      <c r="K19" s="222"/>
      <c r="L19" s="25"/>
      <c r="M19" s="30"/>
      <c r="N19" s="31"/>
      <c r="O19" s="32"/>
      <c r="P19" s="17"/>
    </row>
    <row r="20" spans="1:16">
      <c r="A20" s="14"/>
      <c r="B20" s="416"/>
      <c r="C20" s="417"/>
      <c r="D20" s="29"/>
      <c r="E20" s="210"/>
      <c r="F20" s="211"/>
      <c r="G20" s="212"/>
      <c r="H20" s="25"/>
      <c r="I20" s="210"/>
      <c r="J20" s="211"/>
      <c r="K20" s="222"/>
      <c r="L20" s="25"/>
      <c r="M20" s="30"/>
      <c r="N20" s="31"/>
      <c r="O20" s="32"/>
      <c r="P20" s="17"/>
    </row>
    <row r="21" spans="1:16">
      <c r="A21" s="14"/>
      <c r="B21" s="416"/>
      <c r="C21" s="417"/>
      <c r="D21" s="29"/>
      <c r="E21" s="413"/>
      <c r="F21" s="414"/>
      <c r="G21" s="415"/>
      <c r="H21" s="25"/>
      <c r="I21" s="413"/>
      <c r="J21" s="414"/>
      <c r="K21" s="222"/>
      <c r="L21" s="25"/>
      <c r="M21" s="30"/>
      <c r="N21" s="31"/>
      <c r="O21" s="32"/>
      <c r="P21" s="17"/>
    </row>
    <row r="22" spans="1:16">
      <c r="A22" s="14"/>
      <c r="B22" s="416"/>
      <c r="C22" s="417"/>
      <c r="D22" s="29"/>
      <c r="E22" s="413"/>
      <c r="F22" s="414"/>
      <c r="G22" s="415"/>
      <c r="H22" s="25"/>
      <c r="I22" s="413"/>
      <c r="J22" s="414"/>
      <c r="K22" s="222"/>
      <c r="L22" s="25"/>
      <c r="M22" s="30"/>
      <c r="N22" s="31"/>
      <c r="O22" s="32"/>
      <c r="P22" s="17"/>
    </row>
    <row r="23" spans="1:16">
      <c r="A23" s="14"/>
      <c r="B23" s="416"/>
      <c r="C23" s="417"/>
      <c r="D23" s="29"/>
      <c r="E23" s="413"/>
      <c r="F23" s="414"/>
      <c r="G23" s="415"/>
      <c r="H23" s="25"/>
      <c r="I23" s="413"/>
      <c r="J23" s="414"/>
      <c r="K23" s="222"/>
      <c r="L23" s="25"/>
      <c r="M23" s="30"/>
      <c r="N23" s="31"/>
      <c r="O23" s="32"/>
      <c r="P23" s="17"/>
    </row>
    <row r="24" spans="1:16">
      <c r="A24" s="14"/>
      <c r="B24" s="416"/>
      <c r="C24" s="417"/>
      <c r="D24" s="29"/>
      <c r="E24" s="413"/>
      <c r="F24" s="414"/>
      <c r="G24" s="415"/>
      <c r="H24" s="25"/>
      <c r="I24" s="413"/>
      <c r="J24" s="414"/>
      <c r="K24" s="222"/>
      <c r="L24" s="25"/>
      <c r="M24" s="30"/>
      <c r="N24" s="31"/>
      <c r="O24" s="32"/>
      <c r="P24" s="17"/>
    </row>
    <row r="25" spans="1:16">
      <c r="A25" s="14"/>
      <c r="B25" s="416"/>
      <c r="C25" s="417"/>
      <c r="D25" s="29"/>
      <c r="E25" s="413"/>
      <c r="F25" s="414"/>
      <c r="G25" s="415"/>
      <c r="H25" s="25"/>
      <c r="I25" s="413"/>
      <c r="J25" s="414"/>
      <c r="K25" s="222"/>
      <c r="L25" s="25"/>
      <c r="M25" s="30"/>
      <c r="N25" s="31"/>
      <c r="O25" s="32"/>
      <c r="P25" s="17"/>
    </row>
    <row r="26" spans="1:16">
      <c r="A26" s="14"/>
      <c r="B26" s="416"/>
      <c r="C26" s="417"/>
      <c r="D26" s="29"/>
      <c r="E26" s="413"/>
      <c r="F26" s="414"/>
      <c r="G26" s="415"/>
      <c r="H26" s="25"/>
      <c r="I26" s="413"/>
      <c r="J26" s="414"/>
      <c r="K26" s="222"/>
      <c r="L26" s="25"/>
      <c r="M26" s="30"/>
      <c r="N26" s="31"/>
      <c r="O26" s="32"/>
      <c r="P26" s="17"/>
    </row>
    <row r="27" spans="1:16">
      <c r="A27" s="14"/>
      <c r="B27" s="416"/>
      <c r="C27" s="417"/>
      <c r="D27" s="29"/>
      <c r="E27" s="413"/>
      <c r="F27" s="414"/>
      <c r="G27" s="415"/>
      <c r="H27" s="25"/>
      <c r="I27" s="413"/>
      <c r="J27" s="414"/>
      <c r="K27" s="222"/>
      <c r="L27" s="25"/>
      <c r="M27" s="30"/>
      <c r="N27" s="31"/>
      <c r="O27" s="32"/>
      <c r="P27" s="17"/>
    </row>
    <row r="28" spans="1:16">
      <c r="A28" s="14"/>
      <c r="B28" s="416"/>
      <c r="C28" s="417"/>
      <c r="D28" s="29"/>
      <c r="E28" s="413"/>
      <c r="F28" s="414"/>
      <c r="G28" s="415"/>
      <c r="H28" s="25"/>
      <c r="I28" s="413"/>
      <c r="J28" s="414"/>
      <c r="K28" s="222"/>
      <c r="L28" s="25"/>
      <c r="M28" s="30"/>
      <c r="N28" s="31"/>
      <c r="O28" s="32"/>
      <c r="P28" s="17"/>
    </row>
    <row r="29" spans="1:16">
      <c r="A29" s="14"/>
      <c r="B29" s="416"/>
      <c r="C29" s="417"/>
      <c r="D29" s="29"/>
      <c r="E29" s="413"/>
      <c r="F29" s="414"/>
      <c r="G29" s="415"/>
      <c r="H29" s="25"/>
      <c r="I29" s="413"/>
      <c r="J29" s="414"/>
      <c r="K29" s="222"/>
      <c r="L29" s="25"/>
      <c r="M29" s="30"/>
      <c r="N29" s="31"/>
      <c r="O29" s="32"/>
      <c r="P29" s="17"/>
    </row>
    <row r="30" spans="1:16">
      <c r="A30" s="14"/>
      <c r="B30" s="416"/>
      <c r="C30" s="417"/>
      <c r="D30" s="29"/>
      <c r="E30" s="413"/>
      <c r="F30" s="414"/>
      <c r="G30" s="415"/>
      <c r="H30" s="25"/>
      <c r="I30" s="413"/>
      <c r="J30" s="414"/>
      <c r="K30" s="222"/>
      <c r="L30" s="25"/>
      <c r="M30" s="30"/>
      <c r="N30" s="31"/>
      <c r="O30" s="32"/>
      <c r="P30" s="17"/>
    </row>
    <row r="31" spans="1:16">
      <c r="A31" s="14"/>
      <c r="B31" s="416"/>
      <c r="C31" s="417"/>
      <c r="D31" s="29"/>
      <c r="E31" s="413"/>
      <c r="F31" s="414"/>
      <c r="G31" s="415"/>
      <c r="H31" s="25"/>
      <c r="I31" s="413"/>
      <c r="J31" s="414"/>
      <c r="K31" s="222"/>
      <c r="L31" s="25"/>
      <c r="M31" s="30"/>
      <c r="N31" s="31"/>
      <c r="O31" s="32"/>
      <c r="P31" s="17"/>
    </row>
    <row r="32" spans="1:16">
      <c r="A32" s="14"/>
      <c r="B32" s="416"/>
      <c r="C32" s="417"/>
      <c r="D32" s="29"/>
      <c r="E32" s="413"/>
      <c r="F32" s="414"/>
      <c r="G32" s="415"/>
      <c r="H32" s="25"/>
      <c r="I32" s="413"/>
      <c r="J32" s="414"/>
      <c r="K32" s="222"/>
      <c r="L32" s="25"/>
      <c r="M32" s="30"/>
      <c r="N32" s="31"/>
      <c r="O32" s="32"/>
      <c r="P32" s="17"/>
    </row>
    <row r="33" spans="1:16">
      <c r="A33" s="14"/>
      <c r="B33" s="416"/>
      <c r="C33" s="417"/>
      <c r="D33" s="29"/>
      <c r="E33" s="413"/>
      <c r="F33" s="414"/>
      <c r="G33" s="415"/>
      <c r="H33" s="25"/>
      <c r="I33" s="413"/>
      <c r="J33" s="414"/>
      <c r="K33" s="222"/>
      <c r="L33" s="25"/>
      <c r="M33" s="30"/>
      <c r="N33" s="31"/>
      <c r="O33" s="32"/>
      <c r="P33" s="17"/>
    </row>
    <row r="34" spans="1:16">
      <c r="A34" s="14"/>
      <c r="B34" s="416"/>
      <c r="C34" s="417"/>
      <c r="D34" s="29"/>
      <c r="E34" s="413"/>
      <c r="F34" s="414"/>
      <c r="G34" s="415"/>
      <c r="H34" s="25"/>
      <c r="I34" s="413"/>
      <c r="J34" s="414"/>
      <c r="K34" s="222"/>
      <c r="L34" s="25"/>
      <c r="M34" s="30"/>
      <c r="N34" s="31"/>
      <c r="O34" s="32"/>
      <c r="P34" s="17"/>
    </row>
    <row r="35" spans="1:16">
      <c r="A35" s="14"/>
      <c r="B35" s="416"/>
      <c r="C35" s="417"/>
      <c r="D35" s="29"/>
      <c r="E35" s="413"/>
      <c r="F35" s="414"/>
      <c r="G35" s="415"/>
      <c r="H35" s="25"/>
      <c r="I35" s="413"/>
      <c r="J35" s="414"/>
      <c r="K35" s="222"/>
      <c r="L35" s="25"/>
      <c r="M35" s="30"/>
      <c r="N35" s="31"/>
      <c r="O35" s="32"/>
      <c r="P35" s="17"/>
    </row>
    <row r="36" spans="1:16">
      <c r="A36" s="14"/>
      <c r="B36" s="416"/>
      <c r="C36" s="417"/>
      <c r="D36" s="29"/>
      <c r="E36" s="413"/>
      <c r="F36" s="414"/>
      <c r="G36" s="415"/>
      <c r="H36" s="25"/>
      <c r="I36" s="413"/>
      <c r="J36" s="414"/>
      <c r="K36" s="222"/>
      <c r="L36" s="25"/>
      <c r="M36" s="30"/>
      <c r="N36" s="31"/>
      <c r="O36" s="32"/>
      <c r="P36" s="17"/>
    </row>
    <row r="37" spans="1:16">
      <c r="A37" s="14"/>
      <c r="B37" s="416"/>
      <c r="C37" s="417"/>
      <c r="D37" s="29"/>
      <c r="E37" s="413"/>
      <c r="F37" s="414"/>
      <c r="G37" s="415"/>
      <c r="H37" s="25"/>
      <c r="I37" s="413"/>
      <c r="J37" s="414"/>
      <c r="K37" s="222"/>
      <c r="L37" s="25"/>
      <c r="M37" s="30"/>
      <c r="N37" s="31"/>
      <c r="O37" s="32"/>
      <c r="P37" s="17"/>
    </row>
    <row r="38" spans="1:16">
      <c r="A38" s="14"/>
      <c r="B38" s="416"/>
      <c r="C38" s="417"/>
      <c r="D38" s="29"/>
      <c r="E38" s="413"/>
      <c r="F38" s="414"/>
      <c r="G38" s="415"/>
      <c r="H38" s="25"/>
      <c r="I38" s="413"/>
      <c r="J38" s="414"/>
      <c r="K38" s="222"/>
      <c r="L38" s="25"/>
      <c r="M38" s="30"/>
      <c r="N38" s="31"/>
      <c r="O38" s="32"/>
      <c r="P38" s="17"/>
    </row>
    <row r="39" spans="1:16">
      <c r="A39" s="14"/>
      <c r="B39" s="439"/>
      <c r="C39" s="440"/>
      <c r="D39" s="33"/>
      <c r="E39" s="441"/>
      <c r="F39" s="442"/>
      <c r="G39" s="443"/>
      <c r="H39" s="34"/>
      <c r="I39" s="441"/>
      <c r="J39" s="442"/>
      <c r="K39" s="223"/>
      <c r="L39" s="34"/>
      <c r="M39" s="35"/>
      <c r="N39" s="36"/>
      <c r="O39" s="37"/>
      <c r="P39" s="17"/>
    </row>
    <row r="40" spans="1:16">
      <c r="A40" s="14"/>
      <c r="D40" s="3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7"/>
    </row>
    <row r="41" spans="1:16">
      <c r="A41" s="14"/>
      <c r="G41" s="2"/>
      <c r="H41" s="409"/>
      <c r="I41" s="409"/>
      <c r="J41" s="409"/>
      <c r="K41" s="209"/>
      <c r="L41" s="418"/>
      <c r="M41" s="419"/>
      <c r="N41" s="419"/>
      <c r="O41" s="420"/>
      <c r="P41" s="17"/>
    </row>
    <row r="42" spans="1:16">
      <c r="A42" s="14"/>
      <c r="G42" s="2"/>
      <c r="H42" s="409"/>
      <c r="I42" s="409"/>
      <c r="J42" s="409"/>
      <c r="K42" s="209"/>
      <c r="L42" s="421"/>
      <c r="M42" s="422"/>
      <c r="N42" s="422"/>
      <c r="O42" s="423"/>
      <c r="P42" s="17"/>
    </row>
    <row r="43" spans="1:16">
      <c r="A43" s="14"/>
      <c r="G43" s="2"/>
      <c r="H43" s="409"/>
      <c r="I43" s="409"/>
      <c r="J43" s="409"/>
      <c r="K43" s="209"/>
      <c r="L43" s="421"/>
      <c r="M43" s="422"/>
      <c r="N43" s="422"/>
      <c r="O43" s="423"/>
      <c r="P43" s="17"/>
    </row>
    <row r="44" spans="1:16">
      <c r="A44" s="14"/>
      <c r="G44" s="2"/>
      <c r="H44" s="409"/>
      <c r="I44" s="409"/>
      <c r="J44" s="409"/>
      <c r="K44" s="209"/>
      <c r="L44" s="421"/>
      <c r="M44" s="422"/>
      <c r="N44" s="422"/>
      <c r="O44" s="423"/>
      <c r="P44" s="17"/>
    </row>
    <row r="45" spans="1:16" s="68" customFormat="1" ht="18.600000000000001" customHeight="1">
      <c r="A45" s="67"/>
      <c r="G45" s="69"/>
      <c r="H45" s="430"/>
      <c r="I45" s="430"/>
      <c r="J45" s="430"/>
      <c r="K45" s="213"/>
      <c r="L45" s="424" t="str">
        <f>'DATOS FORMALES'!C16</f>
        <v>N y A - Autoridad Superior</v>
      </c>
      <c r="M45" s="425"/>
      <c r="N45" s="425"/>
      <c r="O45" s="426"/>
      <c r="P45" s="70"/>
    </row>
    <row r="46" spans="1:16" s="68" customFormat="1" ht="18.600000000000001" customHeight="1">
      <c r="A46" s="67"/>
      <c r="G46" s="69"/>
      <c r="H46" s="431"/>
      <c r="I46" s="431"/>
      <c r="J46" s="431"/>
      <c r="K46" s="214"/>
      <c r="L46" s="427" t="str">
        <f>'DATOS FORMALES'!B16</f>
        <v xml:space="preserve">Autoridada Superior </v>
      </c>
      <c r="M46" s="428"/>
      <c r="N46" s="428"/>
      <c r="O46" s="429"/>
      <c r="P46" s="70"/>
    </row>
    <row r="47" spans="1:16" ht="9.9499999999999993" customHeight="1" thickBot="1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1"/>
    </row>
    <row r="48" spans="1:16" ht="13.5" thickTop="1"/>
  </sheetData>
  <mergeCells count="92">
    <mergeCell ref="B24:C24"/>
    <mergeCell ref="B25:C25"/>
    <mergeCell ref="B26:C2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39:C39"/>
    <mergeCell ref="E39:G39"/>
    <mergeCell ref="I39:J39"/>
    <mergeCell ref="B37:C37"/>
    <mergeCell ref="E37:G37"/>
    <mergeCell ref="B38:C38"/>
    <mergeCell ref="E38:G38"/>
    <mergeCell ref="I37:J37"/>
    <mergeCell ref="I38:J38"/>
    <mergeCell ref="B29:C29"/>
    <mergeCell ref="E29:G29"/>
    <mergeCell ref="I32:J32"/>
    <mergeCell ref="E30:G30"/>
    <mergeCell ref="I30:J30"/>
    <mergeCell ref="B31:C31"/>
    <mergeCell ref="E31:G31"/>
    <mergeCell ref="B32:C32"/>
    <mergeCell ref="I31:J31"/>
    <mergeCell ref="B33:C33"/>
    <mergeCell ref="E33:G33"/>
    <mergeCell ref="E32:G32"/>
    <mergeCell ref="B30:C30"/>
    <mergeCell ref="B3:O3"/>
    <mergeCell ref="B27:C27"/>
    <mergeCell ref="E27:G27"/>
    <mergeCell ref="I27:J27"/>
    <mergeCell ref="B28:C28"/>
    <mergeCell ref="E28:G28"/>
    <mergeCell ref="I28:J28"/>
    <mergeCell ref="I29:J29"/>
    <mergeCell ref="E26:G26"/>
    <mergeCell ref="I26:J26"/>
    <mergeCell ref="E24:G24"/>
    <mergeCell ref="I24:J24"/>
    <mergeCell ref="N4:O6"/>
    <mergeCell ref="B12:C13"/>
    <mergeCell ref="D12:D13"/>
    <mergeCell ref="E12:G13"/>
    <mergeCell ref="H12:H13"/>
    <mergeCell ref="I12:J13"/>
    <mergeCell ref="L12:M12"/>
    <mergeCell ref="N12:N13"/>
    <mergeCell ref="O12:O13"/>
    <mergeCell ref="K12:K13"/>
    <mergeCell ref="K9:M9"/>
    <mergeCell ref="L41:O44"/>
    <mergeCell ref="L45:O45"/>
    <mergeCell ref="L46:O46"/>
    <mergeCell ref="H41:J44"/>
    <mergeCell ref="H45:J45"/>
    <mergeCell ref="H46:J46"/>
    <mergeCell ref="I35:J35"/>
    <mergeCell ref="I36:J36"/>
    <mergeCell ref="B35:C35"/>
    <mergeCell ref="E35:G35"/>
    <mergeCell ref="B36:C36"/>
    <mergeCell ref="E36:G36"/>
    <mergeCell ref="I33:J33"/>
    <mergeCell ref="B34:C34"/>
    <mergeCell ref="E34:G34"/>
    <mergeCell ref="I34:J34"/>
    <mergeCell ref="E16:G16"/>
    <mergeCell ref="I16:J16"/>
    <mergeCell ref="E17:G17"/>
    <mergeCell ref="I17:J17"/>
    <mergeCell ref="E23:G23"/>
    <mergeCell ref="E25:G25"/>
    <mergeCell ref="I25:J25"/>
    <mergeCell ref="I23:J23"/>
    <mergeCell ref="E18:G18"/>
    <mergeCell ref="I18:J18"/>
    <mergeCell ref="E21:G21"/>
    <mergeCell ref="I21:J21"/>
    <mergeCell ref="E14:G14"/>
    <mergeCell ref="I14:J14"/>
    <mergeCell ref="E15:G15"/>
    <mergeCell ref="I15:J15"/>
    <mergeCell ref="E22:G22"/>
    <mergeCell ref="I22:J22"/>
  </mergeCells>
  <phoneticPr fontId="16" type="noConversion"/>
  <printOptions horizontalCentered="1" verticalCentered="1"/>
  <pageMargins left="0.78740157480314965" right="0.78740157480314965" top="0.63" bottom="0" header="0" footer="0"/>
  <pageSetup paperSize="5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59"/>
  <sheetViews>
    <sheetView topLeftCell="A16" zoomScale="80" zoomScaleNormal="80" workbookViewId="0">
      <selection activeCell="E57" sqref="E57"/>
    </sheetView>
  </sheetViews>
  <sheetFormatPr baseColWidth="10" defaultColWidth="11.5703125" defaultRowHeight="12.75"/>
  <cols>
    <col min="1" max="2" width="1.7109375" style="9" customWidth="1"/>
    <col min="3" max="3" width="45.28515625" style="9" customWidth="1"/>
    <col min="4" max="4" width="42.5703125" style="9" customWidth="1"/>
    <col min="5" max="8" width="25.5703125" style="9" customWidth="1"/>
    <col min="9" max="9" width="1.7109375" style="9" customWidth="1"/>
    <col min="10" max="10" width="20.7109375" style="9" customWidth="1"/>
    <col min="11" max="16384" width="11.5703125" style="9"/>
  </cols>
  <sheetData>
    <row r="1" spans="2:9" ht="13.5" thickBot="1"/>
    <row r="2" spans="2:9" ht="5.0999999999999996" customHeight="1" thickTop="1">
      <c r="B2" s="71"/>
      <c r="C2" s="16"/>
      <c r="D2" s="16"/>
      <c r="E2" s="16"/>
      <c r="F2" s="16"/>
      <c r="G2" s="16"/>
      <c r="H2" s="16"/>
      <c r="I2" s="91"/>
    </row>
    <row r="3" spans="2:9" ht="30" customHeight="1">
      <c r="B3" s="14"/>
      <c r="C3" s="446" t="s">
        <v>173</v>
      </c>
      <c r="D3" s="447"/>
      <c r="E3" s="447"/>
      <c r="F3" s="447"/>
      <c r="G3" s="448">
        <f>+'DATOS FORMALES'!C5</f>
        <v>46022</v>
      </c>
      <c r="H3" s="449"/>
      <c r="I3" s="17"/>
    </row>
    <row r="4" spans="2:9">
      <c r="B4" s="14"/>
      <c r="D4" s="73"/>
      <c r="E4" s="20"/>
      <c r="F4" s="456"/>
      <c r="G4" s="456"/>
      <c r="H4" s="456"/>
      <c r="I4" s="17"/>
    </row>
    <row r="5" spans="2:9" ht="13.15" customHeight="1">
      <c r="B5" s="14"/>
      <c r="C5" s="74" t="s">
        <v>60</v>
      </c>
      <c r="D5" s="198" t="str">
        <f>'DATOS FORMALES'!C6</f>
        <v>ORGANISMOS DESCENTRALIZADOS</v>
      </c>
      <c r="E5" s="2"/>
      <c r="F5" s="2"/>
      <c r="G5" s="461" t="s">
        <v>37</v>
      </c>
      <c r="H5" s="461"/>
      <c r="I5" s="17"/>
    </row>
    <row r="6" spans="2:9" ht="13.15" customHeight="1">
      <c r="B6" s="14"/>
      <c r="C6" s="74" t="s">
        <v>61</v>
      </c>
      <c r="D6" s="198">
        <f>+'DATOS FORMALES'!C7</f>
        <v>0</v>
      </c>
      <c r="E6" s="2"/>
      <c r="F6" s="2"/>
      <c r="G6" s="461"/>
      <c r="H6" s="461"/>
      <c r="I6" s="17"/>
    </row>
    <row r="7" spans="2:9" ht="13.15" customHeight="1">
      <c r="B7" s="14"/>
      <c r="C7" s="74" t="s">
        <v>62</v>
      </c>
      <c r="D7" s="198">
        <f>+'DATOS FORMALES'!C8</f>
        <v>0</v>
      </c>
      <c r="E7" s="2"/>
      <c r="F7" s="2"/>
      <c r="G7" s="461"/>
      <c r="H7" s="461"/>
      <c r="I7" s="17"/>
    </row>
    <row r="8" spans="2:9">
      <c r="B8" s="14"/>
      <c r="C8" s="74" t="s">
        <v>63</v>
      </c>
      <c r="D8" s="198">
        <f>+'DATOS FORMALES'!C9</f>
        <v>0</v>
      </c>
      <c r="E8" s="2"/>
      <c r="I8" s="17"/>
    </row>
    <row r="9" spans="2:9">
      <c r="B9" s="14"/>
      <c r="C9" s="74" t="s">
        <v>58</v>
      </c>
      <c r="D9" s="198">
        <f>+'DATOS FORMALES'!C12</f>
        <v>0</v>
      </c>
      <c r="E9" s="2"/>
      <c r="F9" s="18"/>
      <c r="G9" s="18"/>
      <c r="H9" s="18"/>
      <c r="I9" s="17"/>
    </row>
    <row r="10" spans="2:9" ht="22.9" customHeight="1">
      <c r="B10" s="14"/>
      <c r="D10" s="72"/>
      <c r="E10" s="20"/>
      <c r="G10" s="147" t="str">
        <f>+'DATOS FORMALES'!$A$1</f>
        <v>CUENTA GENERAL DEL EJERCICIO</v>
      </c>
      <c r="H10" s="340">
        <f>+'DATOS FORMALES'!$C$3</f>
        <v>2025</v>
      </c>
      <c r="I10" s="17"/>
    </row>
    <row r="11" spans="2:9">
      <c r="B11" s="14"/>
      <c r="C11" s="139"/>
      <c r="D11" s="75"/>
      <c r="E11" s="2"/>
      <c r="F11" s="139"/>
      <c r="G11" s="139"/>
      <c r="H11" s="139"/>
      <c r="I11" s="17"/>
    </row>
    <row r="12" spans="2:9" s="48" customFormat="1" ht="24" customHeight="1">
      <c r="B12" s="76"/>
      <c r="C12" s="457" t="s">
        <v>77</v>
      </c>
      <c r="D12" s="460" t="s">
        <v>0</v>
      </c>
      <c r="E12" s="460"/>
      <c r="F12" s="460"/>
      <c r="G12" s="460" t="s">
        <v>76</v>
      </c>
      <c r="H12" s="460"/>
      <c r="I12" s="92"/>
    </row>
    <row r="13" spans="2:9" ht="12.75" customHeight="1">
      <c r="B13" s="14"/>
      <c r="C13" s="458"/>
      <c r="D13" s="22" t="s">
        <v>10</v>
      </c>
      <c r="E13" s="22" t="s">
        <v>11</v>
      </c>
      <c r="F13" s="22" t="s">
        <v>12</v>
      </c>
      <c r="G13" s="22" t="s">
        <v>13</v>
      </c>
      <c r="H13" s="22" t="s">
        <v>14</v>
      </c>
      <c r="I13" s="17"/>
    </row>
    <row r="14" spans="2:9" ht="20.100000000000001" customHeight="1">
      <c r="B14" s="14"/>
      <c r="C14" s="459"/>
      <c r="D14" s="78" t="s">
        <v>2</v>
      </c>
      <c r="E14" s="78" t="s">
        <v>38</v>
      </c>
      <c r="F14" s="78" t="s">
        <v>3</v>
      </c>
      <c r="G14" s="78" t="s">
        <v>64</v>
      </c>
      <c r="H14" s="78" t="s">
        <v>4</v>
      </c>
      <c r="I14" s="17"/>
    </row>
    <row r="15" spans="2:9" ht="5.0999999999999996" customHeight="1">
      <c r="B15" s="14"/>
      <c r="C15" s="98"/>
      <c r="D15" s="3"/>
      <c r="E15" s="3"/>
      <c r="F15" s="3"/>
      <c r="G15" s="3"/>
      <c r="H15" s="3"/>
      <c r="I15" s="17"/>
    </row>
    <row r="16" spans="2:9" ht="12" customHeight="1">
      <c r="B16" s="14"/>
      <c r="C16" s="99"/>
      <c r="D16" s="196"/>
      <c r="E16" s="196"/>
      <c r="F16" s="346">
        <f>+D16+E16</f>
        <v>0</v>
      </c>
      <c r="G16" s="196"/>
      <c r="H16" s="196"/>
      <c r="I16" s="17"/>
    </row>
    <row r="17" spans="2:9" ht="12" customHeight="1">
      <c r="B17" s="14"/>
      <c r="C17" s="99"/>
      <c r="D17" s="194"/>
      <c r="E17" s="194"/>
      <c r="F17" s="346">
        <f t="shared" ref="F17:F45" si="0">+D17+E17</f>
        <v>0</v>
      </c>
      <c r="G17" s="194"/>
      <c r="H17" s="194"/>
      <c r="I17" s="17"/>
    </row>
    <row r="18" spans="2:9" ht="12" customHeight="1">
      <c r="B18" s="14"/>
      <c r="C18" s="193"/>
      <c r="D18" s="194"/>
      <c r="E18" s="194"/>
      <c r="F18" s="346">
        <f t="shared" si="0"/>
        <v>0</v>
      </c>
      <c r="G18" s="194"/>
      <c r="H18" s="194"/>
      <c r="I18" s="17"/>
    </row>
    <row r="19" spans="2:9" ht="12" customHeight="1">
      <c r="B19" s="14"/>
      <c r="C19" s="193"/>
      <c r="D19" s="194"/>
      <c r="E19" s="194"/>
      <c r="F19" s="346">
        <f t="shared" si="0"/>
        <v>0</v>
      </c>
      <c r="G19" s="194"/>
      <c r="H19" s="194"/>
      <c r="I19" s="17"/>
    </row>
    <row r="20" spans="2:9" ht="12" customHeight="1">
      <c r="B20" s="14"/>
      <c r="C20" s="193"/>
      <c r="D20" s="194"/>
      <c r="E20" s="194"/>
      <c r="F20" s="346">
        <f t="shared" si="0"/>
        <v>0</v>
      </c>
      <c r="G20" s="194"/>
      <c r="H20" s="194"/>
      <c r="I20" s="17"/>
    </row>
    <row r="21" spans="2:9" ht="12" customHeight="1">
      <c r="B21" s="14"/>
      <c r="C21" s="193"/>
      <c r="D21" s="194"/>
      <c r="E21" s="194"/>
      <c r="F21" s="346">
        <f t="shared" si="0"/>
        <v>0</v>
      </c>
      <c r="G21" s="194"/>
      <c r="H21" s="194"/>
      <c r="I21" s="17"/>
    </row>
    <row r="22" spans="2:9" ht="12" customHeight="1">
      <c r="B22" s="14"/>
      <c r="C22" s="193"/>
      <c r="D22" s="194"/>
      <c r="E22" s="194"/>
      <c r="F22" s="346">
        <f t="shared" si="0"/>
        <v>0</v>
      </c>
      <c r="G22" s="194"/>
      <c r="H22" s="194"/>
      <c r="I22" s="17"/>
    </row>
    <row r="23" spans="2:9" ht="12" customHeight="1">
      <c r="B23" s="14"/>
      <c r="C23" s="193"/>
      <c r="D23" s="194"/>
      <c r="E23" s="194"/>
      <c r="F23" s="346">
        <f t="shared" si="0"/>
        <v>0</v>
      </c>
      <c r="G23" s="194"/>
      <c r="H23" s="194"/>
      <c r="I23" s="17"/>
    </row>
    <row r="24" spans="2:9" ht="12" customHeight="1">
      <c r="B24" s="14"/>
      <c r="C24" s="193"/>
      <c r="D24" s="194"/>
      <c r="E24" s="194"/>
      <c r="F24" s="346">
        <f t="shared" si="0"/>
        <v>0</v>
      </c>
      <c r="G24" s="194"/>
      <c r="H24" s="194"/>
      <c r="I24" s="17"/>
    </row>
    <row r="25" spans="2:9" ht="12" customHeight="1">
      <c r="B25" s="14"/>
      <c r="C25" s="193"/>
      <c r="D25" s="194"/>
      <c r="E25" s="194"/>
      <c r="F25" s="346">
        <f t="shared" si="0"/>
        <v>0</v>
      </c>
      <c r="G25" s="194"/>
      <c r="H25" s="194"/>
      <c r="I25" s="17"/>
    </row>
    <row r="26" spans="2:9" ht="12" customHeight="1">
      <c r="B26" s="14"/>
      <c r="C26" s="193"/>
      <c r="D26" s="194"/>
      <c r="E26" s="194"/>
      <c r="F26" s="346">
        <f t="shared" si="0"/>
        <v>0</v>
      </c>
      <c r="G26" s="194"/>
      <c r="H26" s="194"/>
      <c r="I26" s="17"/>
    </row>
    <row r="27" spans="2:9" ht="12" customHeight="1">
      <c r="B27" s="14"/>
      <c r="C27" s="193"/>
      <c r="D27" s="194"/>
      <c r="E27" s="194"/>
      <c r="F27" s="346">
        <f t="shared" si="0"/>
        <v>0</v>
      </c>
      <c r="G27" s="194"/>
      <c r="H27" s="194"/>
      <c r="I27" s="17"/>
    </row>
    <row r="28" spans="2:9" ht="12" customHeight="1">
      <c r="B28" s="14"/>
      <c r="C28" s="193"/>
      <c r="D28" s="194"/>
      <c r="E28" s="194"/>
      <c r="F28" s="346">
        <f t="shared" si="0"/>
        <v>0</v>
      </c>
      <c r="G28" s="194"/>
      <c r="H28" s="194"/>
      <c r="I28" s="17"/>
    </row>
    <row r="29" spans="2:9" ht="12" customHeight="1">
      <c r="B29" s="14"/>
      <c r="C29" s="99"/>
      <c r="D29" s="197"/>
      <c r="E29" s="197"/>
      <c r="F29" s="346">
        <f t="shared" si="0"/>
        <v>0</v>
      </c>
      <c r="G29" s="197"/>
      <c r="H29" s="197"/>
      <c r="I29" s="17"/>
    </row>
    <row r="30" spans="2:9" ht="12" customHeight="1">
      <c r="B30" s="14"/>
      <c r="C30" s="99"/>
      <c r="D30" s="197"/>
      <c r="E30" s="197"/>
      <c r="F30" s="346">
        <f t="shared" si="0"/>
        <v>0</v>
      </c>
      <c r="G30" s="197"/>
      <c r="H30" s="197"/>
      <c r="I30" s="17"/>
    </row>
    <row r="31" spans="2:9" ht="12" customHeight="1">
      <c r="B31" s="14"/>
      <c r="C31" s="99"/>
      <c r="D31" s="197"/>
      <c r="E31" s="197"/>
      <c r="F31" s="346">
        <f t="shared" si="0"/>
        <v>0</v>
      </c>
      <c r="G31" s="197"/>
      <c r="H31" s="197"/>
      <c r="I31" s="17"/>
    </row>
    <row r="32" spans="2:9" ht="12" customHeight="1">
      <c r="B32" s="14"/>
      <c r="C32" s="99"/>
      <c r="D32" s="197"/>
      <c r="E32" s="197"/>
      <c r="F32" s="346">
        <f t="shared" si="0"/>
        <v>0</v>
      </c>
      <c r="G32" s="197"/>
      <c r="H32" s="197"/>
      <c r="I32" s="17"/>
    </row>
    <row r="33" spans="2:9" ht="12" customHeight="1">
      <c r="B33" s="14"/>
      <c r="C33" s="99"/>
      <c r="D33" s="195"/>
      <c r="E33" s="195"/>
      <c r="F33" s="346">
        <f t="shared" si="0"/>
        <v>0</v>
      </c>
      <c r="G33" s="195"/>
      <c r="H33" s="195"/>
      <c r="I33" s="17"/>
    </row>
    <row r="34" spans="2:9" ht="12" customHeight="1">
      <c r="B34" s="14"/>
      <c r="C34" s="193"/>
      <c r="D34" s="194"/>
      <c r="E34" s="194"/>
      <c r="F34" s="346">
        <f t="shared" si="0"/>
        <v>0</v>
      </c>
      <c r="G34" s="194"/>
      <c r="H34" s="194"/>
      <c r="I34" s="17"/>
    </row>
    <row r="35" spans="2:9" ht="12" customHeight="1">
      <c r="B35" s="14"/>
      <c r="C35" s="99"/>
      <c r="D35" s="80"/>
      <c r="E35" s="194"/>
      <c r="F35" s="346">
        <f t="shared" si="0"/>
        <v>0</v>
      </c>
      <c r="G35" s="194"/>
      <c r="H35" s="194"/>
      <c r="I35" s="17"/>
    </row>
    <row r="36" spans="2:9" ht="12" customHeight="1">
      <c r="B36" s="14"/>
      <c r="C36" s="99"/>
      <c r="D36" s="80"/>
      <c r="E36" s="194"/>
      <c r="F36" s="346">
        <f t="shared" si="0"/>
        <v>0</v>
      </c>
      <c r="G36" s="194"/>
      <c r="H36" s="194"/>
      <c r="I36" s="17"/>
    </row>
    <row r="37" spans="2:9" ht="12" customHeight="1">
      <c r="B37" s="14"/>
      <c r="C37" s="99"/>
      <c r="D37" s="80"/>
      <c r="E37" s="194"/>
      <c r="F37" s="346">
        <f t="shared" si="0"/>
        <v>0</v>
      </c>
      <c r="G37" s="194"/>
      <c r="H37" s="194"/>
      <c r="I37" s="17"/>
    </row>
    <row r="38" spans="2:9" ht="12" customHeight="1">
      <c r="B38" s="14"/>
      <c r="C38" s="99"/>
      <c r="D38" s="80"/>
      <c r="E38" s="194"/>
      <c r="F38" s="346">
        <f t="shared" si="0"/>
        <v>0</v>
      </c>
      <c r="G38" s="194"/>
      <c r="H38" s="194"/>
      <c r="I38" s="17"/>
    </row>
    <row r="39" spans="2:9" ht="12" customHeight="1">
      <c r="B39" s="14"/>
      <c r="C39" s="99"/>
      <c r="D39" s="80"/>
      <c r="E39" s="194"/>
      <c r="F39" s="346">
        <f t="shared" si="0"/>
        <v>0</v>
      </c>
      <c r="G39" s="194"/>
      <c r="H39" s="194"/>
      <c r="I39" s="17"/>
    </row>
    <row r="40" spans="2:9" ht="12" customHeight="1">
      <c r="B40" s="14"/>
      <c r="C40" s="99"/>
      <c r="D40" s="81"/>
      <c r="E40" s="195"/>
      <c r="F40" s="346">
        <f t="shared" si="0"/>
        <v>0</v>
      </c>
      <c r="G40" s="195"/>
      <c r="H40" s="195"/>
      <c r="I40" s="17"/>
    </row>
    <row r="41" spans="2:9" ht="12" customHeight="1">
      <c r="B41" s="14"/>
      <c r="C41" s="99"/>
      <c r="D41" s="79"/>
      <c r="E41" s="197"/>
      <c r="F41" s="346">
        <f t="shared" si="0"/>
        <v>0</v>
      </c>
      <c r="G41" s="197"/>
      <c r="H41" s="197"/>
      <c r="I41" s="17"/>
    </row>
    <row r="42" spans="2:9" ht="12" customHeight="1">
      <c r="B42" s="14"/>
      <c r="C42" s="99"/>
      <c r="D42" s="82"/>
      <c r="E42" s="197"/>
      <c r="F42" s="346">
        <f t="shared" si="0"/>
        <v>0</v>
      </c>
      <c r="G42" s="197"/>
      <c r="H42" s="197"/>
      <c r="I42" s="17"/>
    </row>
    <row r="43" spans="2:9" ht="12" customHeight="1">
      <c r="B43" s="14"/>
      <c r="C43" s="99"/>
      <c r="D43" s="82"/>
      <c r="E43" s="197"/>
      <c r="F43" s="346">
        <f t="shared" si="0"/>
        <v>0</v>
      </c>
      <c r="G43" s="197"/>
      <c r="H43" s="197"/>
      <c r="I43" s="17"/>
    </row>
    <row r="44" spans="2:9" ht="12" customHeight="1">
      <c r="B44" s="14"/>
      <c r="C44" s="99"/>
      <c r="D44" s="82"/>
      <c r="E44" s="197"/>
      <c r="F44" s="346">
        <f t="shared" si="0"/>
        <v>0</v>
      </c>
      <c r="G44" s="197"/>
      <c r="H44" s="197"/>
      <c r="I44" s="17"/>
    </row>
    <row r="45" spans="2:9" ht="12" customHeight="1" thickBot="1">
      <c r="B45" s="14"/>
      <c r="C45" s="99"/>
      <c r="D45" s="82"/>
      <c r="E45" s="197"/>
      <c r="F45" s="346">
        <f t="shared" si="0"/>
        <v>0</v>
      </c>
      <c r="G45" s="197"/>
      <c r="H45" s="197"/>
      <c r="I45" s="17"/>
    </row>
    <row r="46" spans="2:9" s="84" customFormat="1" ht="24" customHeight="1" thickBot="1">
      <c r="B46" s="83"/>
      <c r="C46" s="192" t="s">
        <v>124</v>
      </c>
      <c r="D46" s="347">
        <f>SUM(D15:D45)</f>
        <v>0</v>
      </c>
      <c r="E46" s="347">
        <f t="shared" ref="E46:H46" si="1">SUM(E15:E45)</f>
        <v>0</v>
      </c>
      <c r="F46" s="347">
        <f t="shared" si="1"/>
        <v>0</v>
      </c>
      <c r="G46" s="347">
        <f t="shared" si="1"/>
        <v>0</v>
      </c>
      <c r="H46" s="347">
        <f t="shared" si="1"/>
        <v>0</v>
      </c>
      <c r="I46" s="93"/>
    </row>
    <row r="47" spans="2:9" ht="3.75" customHeight="1">
      <c r="B47" s="14"/>
      <c r="C47" s="143"/>
      <c r="D47" s="97"/>
      <c r="E47" s="97"/>
      <c r="F47" s="97"/>
      <c r="G47" s="97"/>
      <c r="H47" s="144"/>
      <c r="I47" s="17"/>
    </row>
    <row r="48" spans="2:9" ht="12.75" customHeight="1">
      <c r="B48" s="100"/>
      <c r="C48" s="450"/>
      <c r="D48" s="464" t="s">
        <v>109</v>
      </c>
      <c r="E48" s="452"/>
      <c r="F48" s="453"/>
      <c r="G48" s="452"/>
      <c r="H48" s="453"/>
      <c r="I48" s="17"/>
    </row>
    <row r="49" spans="2:9" ht="12.75" customHeight="1">
      <c r="B49" s="100"/>
      <c r="C49" s="451"/>
      <c r="D49" s="465"/>
      <c r="E49" s="454"/>
      <c r="F49" s="455"/>
      <c r="G49" s="454"/>
      <c r="H49" s="455"/>
      <c r="I49" s="17"/>
    </row>
    <row r="50" spans="2:9">
      <c r="B50" s="100"/>
      <c r="C50" s="451"/>
      <c r="D50" s="465"/>
      <c r="E50" s="454"/>
      <c r="F50" s="455"/>
      <c r="G50" s="454"/>
      <c r="H50" s="455"/>
      <c r="I50" s="17"/>
    </row>
    <row r="51" spans="2:9">
      <c r="B51" s="100"/>
      <c r="C51" s="451"/>
      <c r="D51" s="465"/>
      <c r="E51" s="454"/>
      <c r="F51" s="455"/>
      <c r="G51" s="454"/>
      <c r="H51" s="455"/>
      <c r="I51" s="17"/>
    </row>
    <row r="52" spans="2:9">
      <c r="B52" s="100"/>
      <c r="C52" s="451"/>
      <c r="D52" s="465"/>
      <c r="E52" s="454"/>
      <c r="F52" s="455"/>
      <c r="G52" s="454"/>
      <c r="H52" s="455"/>
      <c r="I52" s="17"/>
    </row>
    <row r="53" spans="2:9" s="90" customFormat="1" ht="18.600000000000001" customHeight="1">
      <c r="B53" s="110"/>
      <c r="C53" s="111" t="str">
        <f>'DATOS FORMALES'!C19:E19</f>
        <v>N y A - Habilitado/Tesorero</v>
      </c>
      <c r="D53" s="111" t="str">
        <f>'DATOS FORMALES'!C18</f>
        <v>N y A - Contador</v>
      </c>
      <c r="E53" s="462" t="str">
        <f>'DATOS FORMALES'!C17</f>
        <v>N y A - SAF</v>
      </c>
      <c r="F53" s="463"/>
      <c r="G53" s="462" t="str">
        <f>'DATOS FORMALES'!C16</f>
        <v>N y A - Autoridad Superior</v>
      </c>
      <c r="H53" s="463"/>
      <c r="I53" s="94"/>
    </row>
    <row r="54" spans="2:9" s="88" customFormat="1" ht="18.600000000000001" customHeight="1">
      <c r="B54" s="113"/>
      <c r="C54" s="114" t="str">
        <f>'DATOS FORMALES'!B19</f>
        <v>Habilitado / Tesorero</v>
      </c>
      <c r="D54" s="114" t="str">
        <f>'DATOS FORMALES'!B18</f>
        <v>Contador</v>
      </c>
      <c r="E54" s="427" t="str">
        <f>'DATOS FORMALES'!B17</f>
        <v>Titular del SAF</v>
      </c>
      <c r="F54" s="429"/>
      <c r="G54" s="427" t="str">
        <f>'DATOS FORMALES'!B16</f>
        <v xml:space="preserve">Autoridada Superior </v>
      </c>
      <c r="H54" s="429"/>
      <c r="I54" s="95"/>
    </row>
    <row r="55" spans="2:9" ht="4.9000000000000004" customHeight="1" thickBot="1">
      <c r="B55" s="55"/>
      <c r="C55" s="96"/>
      <c r="D55" s="56"/>
      <c r="E55" s="56"/>
      <c r="F55" s="56"/>
      <c r="G55" s="56"/>
      <c r="H55" s="56"/>
      <c r="I55" s="57"/>
    </row>
    <row r="56" spans="2:9" ht="13.5" thickTop="1"/>
    <row r="59" spans="2:9">
      <c r="D59" s="85"/>
    </row>
  </sheetData>
  <mergeCells count="15">
    <mergeCell ref="G54:H54"/>
    <mergeCell ref="G48:H52"/>
    <mergeCell ref="G53:H53"/>
    <mergeCell ref="D48:D52"/>
    <mergeCell ref="E53:F53"/>
    <mergeCell ref="E54:F54"/>
    <mergeCell ref="C3:F3"/>
    <mergeCell ref="G3:H3"/>
    <mergeCell ref="C48:C52"/>
    <mergeCell ref="E48:F52"/>
    <mergeCell ref="F4:H4"/>
    <mergeCell ref="C12:C14"/>
    <mergeCell ref="G12:H12"/>
    <mergeCell ref="D12:F12"/>
    <mergeCell ref="G5:H7"/>
  </mergeCells>
  <phoneticPr fontId="3" type="noConversion"/>
  <printOptions horizontalCentered="1" verticalCentered="1"/>
  <pageMargins left="0.78740157480314965" right="0.78740157480314965" top="0.19685039370078741" bottom="0.19685039370078741" header="0" footer="0"/>
  <pageSetup paperSize="5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opLeftCell="A19" zoomScale="80" zoomScaleNormal="80" workbookViewId="0">
      <selection activeCell="L48" sqref="L48"/>
    </sheetView>
  </sheetViews>
  <sheetFormatPr baseColWidth="10" defaultColWidth="11.5703125" defaultRowHeight="12.75"/>
  <cols>
    <col min="1" max="1" width="1.7109375" style="9" customWidth="1"/>
    <col min="2" max="3" width="17.7109375" style="9" customWidth="1"/>
    <col min="4" max="4" width="14.28515625" style="9" customWidth="1"/>
    <col min="5" max="9" width="23.5703125" style="9" customWidth="1"/>
    <col min="10" max="10" width="1.7109375" style="9" customWidth="1"/>
    <col min="11" max="16384" width="11.5703125" style="9"/>
  </cols>
  <sheetData>
    <row r="1" spans="1:11" ht="5.0999999999999996" customHeight="1" thickBot="1">
      <c r="A1" s="56"/>
      <c r="B1" s="56"/>
      <c r="C1" s="56"/>
      <c r="D1" s="56"/>
      <c r="E1" s="56"/>
      <c r="F1" s="56"/>
      <c r="G1" s="56"/>
      <c r="H1" s="56"/>
      <c r="I1" s="56"/>
      <c r="J1" s="40"/>
    </row>
    <row r="2" spans="1:11" ht="5.0999999999999996" customHeight="1" thickTop="1">
      <c r="A2" s="10"/>
      <c r="B2" s="11"/>
      <c r="C2" s="11"/>
      <c r="D2" s="11"/>
      <c r="E2" s="11"/>
      <c r="F2" s="11"/>
      <c r="G2" s="11"/>
      <c r="H2" s="11"/>
      <c r="I2" s="11"/>
      <c r="J2" s="91"/>
    </row>
    <row r="3" spans="1:11" ht="30" customHeight="1">
      <c r="A3" s="44"/>
      <c r="B3" s="494" t="s">
        <v>174</v>
      </c>
      <c r="C3" s="495"/>
      <c r="D3" s="495"/>
      <c r="E3" s="495"/>
      <c r="F3" s="495"/>
      <c r="G3" s="495"/>
      <c r="H3" s="496">
        <f>+'DATOS FORMALES'!C5</f>
        <v>46022</v>
      </c>
      <c r="I3" s="497"/>
      <c r="J3" s="17"/>
      <c r="K3" s="2"/>
    </row>
    <row r="4" spans="1:11" ht="12.75" customHeight="1">
      <c r="A4" s="44"/>
      <c r="G4" s="498"/>
      <c r="H4" s="498"/>
      <c r="I4" s="498"/>
      <c r="J4" s="102"/>
      <c r="K4" s="2"/>
    </row>
    <row r="5" spans="1:11" ht="14.25" customHeight="1">
      <c r="A5" s="44"/>
      <c r="C5" s="74" t="s">
        <v>60</v>
      </c>
      <c r="D5" s="198" t="str">
        <f>+'DATOS FORMALES'!C6</f>
        <v>ORGANISMOS DESCENTRALIZADOS</v>
      </c>
      <c r="F5" s="72"/>
      <c r="G5" s="461" t="s">
        <v>39</v>
      </c>
      <c r="H5" s="461"/>
      <c r="I5" s="461"/>
      <c r="J5" s="103"/>
      <c r="K5" s="2"/>
    </row>
    <row r="6" spans="1:11" ht="12.75" customHeight="1">
      <c r="A6" s="44"/>
      <c r="C6" s="74" t="s">
        <v>61</v>
      </c>
      <c r="D6" s="198">
        <f>+'DATOS FORMALES'!C7</f>
        <v>0</v>
      </c>
      <c r="G6" s="461"/>
      <c r="H6" s="461"/>
      <c r="I6" s="461"/>
      <c r="J6" s="103"/>
      <c r="K6" s="2"/>
    </row>
    <row r="7" spans="1:11" ht="12.75" customHeight="1">
      <c r="A7" s="44"/>
      <c r="C7" s="74" t="s">
        <v>62</v>
      </c>
      <c r="D7" s="198">
        <f>+'DATOS FORMALES'!C8</f>
        <v>0</v>
      </c>
      <c r="I7" s="2"/>
      <c r="J7" s="103"/>
      <c r="K7" s="2"/>
    </row>
    <row r="8" spans="1:11" ht="12.75" customHeight="1">
      <c r="A8" s="44"/>
      <c r="C8" s="74" t="s">
        <v>63</v>
      </c>
      <c r="D8" s="198">
        <f>+'DATOS FORMALES'!C9</f>
        <v>0</v>
      </c>
      <c r="J8" s="102"/>
      <c r="K8" s="2"/>
    </row>
    <row r="9" spans="1:11" ht="12.75" customHeight="1">
      <c r="A9" s="44"/>
      <c r="C9" s="74" t="s">
        <v>58</v>
      </c>
      <c r="D9" s="198">
        <f>+'DATOS FORMALES'!C12</f>
        <v>0</v>
      </c>
      <c r="G9" s="18"/>
      <c r="H9" s="18"/>
      <c r="I9" s="18"/>
      <c r="J9" s="102"/>
      <c r="K9" s="2"/>
    </row>
    <row r="10" spans="1:11" ht="24" customHeight="1">
      <c r="A10" s="44"/>
      <c r="F10" s="148"/>
      <c r="G10" s="147"/>
      <c r="H10" s="147" t="str">
        <f>+'DATOS FORMALES'!$A$1</f>
        <v>CUENTA GENERAL DEL EJERCICIO</v>
      </c>
      <c r="I10" s="340">
        <f>+'DATOS FORMALES'!$C$3</f>
        <v>2025</v>
      </c>
      <c r="J10" s="102"/>
      <c r="K10" s="2"/>
    </row>
    <row r="11" spans="1:11" ht="12.75" customHeight="1">
      <c r="A11" s="44"/>
      <c r="B11" s="74"/>
      <c r="F11" s="104"/>
      <c r="G11" s="20"/>
      <c r="H11" s="20"/>
      <c r="I11" s="18"/>
      <c r="J11" s="17"/>
      <c r="K11" s="2"/>
    </row>
    <row r="12" spans="1:11" ht="20.100000000000001" customHeight="1">
      <c r="A12" s="44"/>
      <c r="B12" s="457" t="s">
        <v>125</v>
      </c>
      <c r="C12" s="510"/>
      <c r="D12" s="510"/>
      <c r="E12" s="479" t="s">
        <v>126</v>
      </c>
      <c r="F12" s="480"/>
      <c r="G12" s="481"/>
      <c r="H12" s="470" t="s">
        <v>127</v>
      </c>
      <c r="I12" s="471"/>
      <c r="J12" s="17"/>
      <c r="K12" s="2"/>
    </row>
    <row r="13" spans="1:11" ht="20.100000000000001" customHeight="1">
      <c r="A13" s="44"/>
      <c r="B13" s="458"/>
      <c r="C13" s="511"/>
      <c r="D13" s="511"/>
      <c r="E13" s="78" t="s">
        <v>68</v>
      </c>
      <c r="F13" s="78" t="s">
        <v>11</v>
      </c>
      <c r="G13" s="78" t="s">
        <v>12</v>
      </c>
      <c r="H13" s="472"/>
      <c r="I13" s="473"/>
      <c r="J13" s="17"/>
      <c r="K13" s="2"/>
    </row>
    <row r="14" spans="1:11" ht="20.100000000000001" customHeight="1">
      <c r="A14" s="44"/>
      <c r="B14" s="459"/>
      <c r="C14" s="512"/>
      <c r="D14" s="512"/>
      <c r="E14" s="78" t="s">
        <v>1</v>
      </c>
      <c r="F14" s="78" t="s">
        <v>69</v>
      </c>
      <c r="G14" s="78" t="s">
        <v>70</v>
      </c>
      <c r="H14" s="78" t="s">
        <v>128</v>
      </c>
      <c r="I14" s="78" t="s">
        <v>129</v>
      </c>
      <c r="J14" s="17"/>
      <c r="K14" s="2"/>
    </row>
    <row r="15" spans="1:11" ht="16.5" customHeight="1">
      <c r="A15" s="44"/>
      <c r="B15" s="476"/>
      <c r="C15" s="477"/>
      <c r="D15" s="478"/>
      <c r="E15" s="348"/>
      <c r="F15" s="348"/>
      <c r="G15" s="348">
        <f>+E15+F15</f>
        <v>0</v>
      </c>
      <c r="H15" s="348"/>
      <c r="I15" s="348"/>
      <c r="J15" s="105"/>
      <c r="K15" s="2"/>
    </row>
    <row r="16" spans="1:11">
      <c r="A16" s="44"/>
      <c r="B16" s="476"/>
      <c r="C16" s="477"/>
      <c r="D16" s="478"/>
      <c r="E16" s="106"/>
      <c r="F16" s="106"/>
      <c r="G16" s="348">
        <f t="shared" ref="G16:G25" si="0">+E16+F16</f>
        <v>0</v>
      </c>
      <c r="H16" s="106"/>
      <c r="I16" s="106"/>
      <c r="J16" s="105"/>
      <c r="K16" s="2"/>
    </row>
    <row r="17" spans="1:11" ht="12" customHeight="1">
      <c r="A17" s="44"/>
      <c r="B17" s="476"/>
      <c r="C17" s="477"/>
      <c r="D17" s="478"/>
      <c r="E17" s="106"/>
      <c r="F17" s="106"/>
      <c r="G17" s="348">
        <f t="shared" si="0"/>
        <v>0</v>
      </c>
      <c r="H17" s="106"/>
      <c r="I17" s="106"/>
      <c r="J17" s="105"/>
      <c r="K17" s="2"/>
    </row>
    <row r="18" spans="1:11" ht="12" customHeight="1">
      <c r="A18" s="44"/>
      <c r="B18" s="215"/>
      <c r="C18" s="65"/>
      <c r="D18" s="216"/>
      <c r="E18" s="106"/>
      <c r="F18" s="106"/>
      <c r="G18" s="348">
        <f t="shared" si="0"/>
        <v>0</v>
      </c>
      <c r="H18" s="106"/>
      <c r="I18" s="106"/>
      <c r="J18" s="17"/>
      <c r="K18" s="2"/>
    </row>
    <row r="19" spans="1:11" ht="12" customHeight="1">
      <c r="A19" s="44"/>
      <c r="B19" s="215"/>
      <c r="C19" s="65"/>
      <c r="D19" s="216"/>
      <c r="E19" s="106"/>
      <c r="F19" s="106"/>
      <c r="G19" s="348">
        <f t="shared" si="0"/>
        <v>0</v>
      </c>
      <c r="H19" s="106"/>
      <c r="I19" s="106"/>
      <c r="J19" s="17"/>
      <c r="K19" s="2"/>
    </row>
    <row r="20" spans="1:11" ht="12" customHeight="1">
      <c r="A20" s="44"/>
      <c r="B20" s="476"/>
      <c r="C20" s="477"/>
      <c r="D20" s="478"/>
      <c r="E20" s="106"/>
      <c r="F20" s="106"/>
      <c r="G20" s="348">
        <f t="shared" si="0"/>
        <v>0</v>
      </c>
      <c r="H20" s="106"/>
      <c r="I20" s="106"/>
      <c r="J20" s="17"/>
      <c r="K20" s="2"/>
    </row>
    <row r="21" spans="1:11" ht="12" customHeight="1">
      <c r="A21" s="44"/>
      <c r="B21" s="215"/>
      <c r="C21" s="65"/>
      <c r="D21" s="216"/>
      <c r="E21" s="106"/>
      <c r="F21" s="106"/>
      <c r="G21" s="348">
        <f t="shared" si="0"/>
        <v>0</v>
      </c>
      <c r="H21" s="106"/>
      <c r="I21" s="106"/>
      <c r="J21" s="17"/>
      <c r="K21" s="2"/>
    </row>
    <row r="22" spans="1:11" ht="12" customHeight="1">
      <c r="A22" s="44"/>
      <c r="B22" s="476"/>
      <c r="C22" s="477"/>
      <c r="D22" s="478"/>
      <c r="E22" s="106"/>
      <c r="F22" s="106"/>
      <c r="G22" s="348">
        <f t="shared" si="0"/>
        <v>0</v>
      </c>
      <c r="H22" s="106"/>
      <c r="I22" s="106"/>
      <c r="J22" s="17"/>
      <c r="K22" s="2"/>
    </row>
    <row r="23" spans="1:11" ht="12" customHeight="1">
      <c r="A23" s="44"/>
      <c r="B23" s="476"/>
      <c r="C23" s="477"/>
      <c r="D23" s="478"/>
      <c r="E23" s="80"/>
      <c r="F23" s="80"/>
      <c r="G23" s="348">
        <f t="shared" si="0"/>
        <v>0</v>
      </c>
      <c r="H23" s="80"/>
      <c r="I23" s="80"/>
      <c r="J23" s="17"/>
      <c r="K23" s="2"/>
    </row>
    <row r="24" spans="1:11" ht="12" customHeight="1">
      <c r="A24" s="44"/>
      <c r="B24" s="476"/>
      <c r="C24" s="477"/>
      <c r="D24" s="478"/>
      <c r="E24" s="80"/>
      <c r="F24" s="80"/>
      <c r="G24" s="348">
        <f t="shared" si="0"/>
        <v>0</v>
      </c>
      <c r="H24" s="80"/>
      <c r="I24" s="80"/>
      <c r="J24" s="17"/>
      <c r="K24" s="2"/>
    </row>
    <row r="25" spans="1:11" ht="12" customHeight="1" thickBot="1">
      <c r="A25" s="44"/>
      <c r="B25" s="501"/>
      <c r="C25" s="502"/>
      <c r="D25" s="503"/>
      <c r="E25" s="225"/>
      <c r="F25" s="225"/>
      <c r="G25" s="349">
        <f t="shared" si="0"/>
        <v>0</v>
      </c>
      <c r="H25" s="225"/>
      <c r="I25" s="225"/>
      <c r="J25" s="17"/>
      <c r="K25" s="2"/>
    </row>
    <row r="26" spans="1:11" ht="19.5" customHeight="1" thickBot="1">
      <c r="A26" s="44"/>
      <c r="B26" s="504" t="s">
        <v>130</v>
      </c>
      <c r="C26" s="505"/>
      <c r="D26" s="506"/>
      <c r="E26" s="225">
        <f>SUM(E15:E25)</f>
        <v>0</v>
      </c>
      <c r="F26" s="225">
        <f t="shared" ref="F26:I26" si="1">SUM(F15:F25)</f>
        <v>0</v>
      </c>
      <c r="G26" s="225">
        <f t="shared" si="1"/>
        <v>0</v>
      </c>
      <c r="H26" s="225">
        <f t="shared" si="1"/>
        <v>0</v>
      </c>
      <c r="I26" s="225">
        <f t="shared" si="1"/>
        <v>0</v>
      </c>
      <c r="J26" s="17"/>
      <c r="K26" s="2"/>
    </row>
    <row r="27" spans="1:11" ht="12" customHeight="1">
      <c r="A27" s="44"/>
      <c r="B27" s="476"/>
      <c r="C27" s="477"/>
      <c r="D27" s="478"/>
      <c r="E27" s="107"/>
      <c r="F27" s="107"/>
      <c r="G27" s="107"/>
      <c r="H27" s="107"/>
      <c r="I27" s="107"/>
      <c r="J27" s="17"/>
      <c r="K27" s="2"/>
    </row>
    <row r="28" spans="1:11" ht="19.5" customHeight="1">
      <c r="A28" s="44"/>
      <c r="B28" s="482" t="s">
        <v>131</v>
      </c>
      <c r="C28" s="483"/>
      <c r="D28" s="484"/>
      <c r="E28" s="78" t="s">
        <v>1</v>
      </c>
      <c r="F28" s="78" t="s">
        <v>69</v>
      </c>
      <c r="G28" s="78" t="s">
        <v>70</v>
      </c>
      <c r="H28" s="474" t="s">
        <v>132</v>
      </c>
      <c r="I28" s="475"/>
      <c r="J28" s="17"/>
      <c r="K28" s="2"/>
    </row>
    <row r="29" spans="1:11" ht="12" customHeight="1">
      <c r="A29" s="44"/>
      <c r="B29" s="507"/>
      <c r="C29" s="508"/>
      <c r="D29" s="509"/>
      <c r="E29" s="232"/>
      <c r="F29" s="232"/>
      <c r="G29" s="233"/>
      <c r="H29" s="468"/>
      <c r="I29" s="469"/>
      <c r="J29" s="17"/>
      <c r="K29" s="2"/>
    </row>
    <row r="30" spans="1:11" ht="12" customHeight="1">
      <c r="A30" s="44"/>
      <c r="B30" s="476"/>
      <c r="C30" s="477"/>
      <c r="D30" s="478"/>
      <c r="E30" s="80"/>
      <c r="F30" s="80"/>
      <c r="G30" s="226">
        <f>+E30+F30</f>
        <v>0</v>
      </c>
      <c r="H30" s="466"/>
      <c r="I30" s="467"/>
      <c r="J30" s="17"/>
      <c r="K30" s="2"/>
    </row>
    <row r="31" spans="1:11" ht="12" customHeight="1">
      <c r="A31" s="44"/>
      <c r="B31" s="476"/>
      <c r="C31" s="477"/>
      <c r="D31" s="478"/>
      <c r="E31" s="80"/>
      <c r="F31" s="80"/>
      <c r="G31" s="226">
        <f t="shared" ref="G31:G36" si="2">+E31+F31</f>
        <v>0</v>
      </c>
      <c r="H31" s="466"/>
      <c r="I31" s="467"/>
      <c r="J31" s="17"/>
      <c r="K31" s="2"/>
    </row>
    <row r="32" spans="1:11" ht="12" customHeight="1">
      <c r="A32" s="44"/>
      <c r="B32" s="488" t="s">
        <v>184</v>
      </c>
      <c r="C32" s="489"/>
      <c r="D32" s="216"/>
      <c r="E32" s="80"/>
      <c r="F32" s="80"/>
      <c r="G32" s="226">
        <f t="shared" si="2"/>
        <v>0</v>
      </c>
      <c r="H32" s="466"/>
      <c r="I32" s="467"/>
      <c r="J32" s="17"/>
      <c r="K32" s="2"/>
    </row>
    <row r="33" spans="1:11" ht="12" customHeight="1">
      <c r="A33" s="44"/>
      <c r="B33" s="488" t="s">
        <v>185</v>
      </c>
      <c r="C33" s="489"/>
      <c r="D33" s="216"/>
      <c r="E33" s="80"/>
      <c r="F33" s="80"/>
      <c r="G33" s="226">
        <f t="shared" si="2"/>
        <v>0</v>
      </c>
      <c r="H33" s="343"/>
      <c r="I33" s="344"/>
      <c r="J33" s="17"/>
      <c r="K33" s="2"/>
    </row>
    <row r="34" spans="1:11" ht="12" customHeight="1">
      <c r="A34" s="44"/>
      <c r="B34" s="476"/>
      <c r="C34" s="477"/>
      <c r="D34" s="478"/>
      <c r="E34" s="80"/>
      <c r="F34" s="80"/>
      <c r="G34" s="226">
        <f t="shared" si="2"/>
        <v>0</v>
      </c>
      <c r="H34" s="466"/>
      <c r="I34" s="467"/>
      <c r="J34" s="17"/>
      <c r="K34" s="2"/>
    </row>
    <row r="35" spans="1:11" ht="12" customHeight="1">
      <c r="A35" s="44"/>
      <c r="B35" s="476"/>
      <c r="C35" s="477"/>
      <c r="D35" s="478"/>
      <c r="E35" s="80"/>
      <c r="F35" s="80"/>
      <c r="G35" s="226">
        <f t="shared" si="2"/>
        <v>0</v>
      </c>
      <c r="H35" s="466"/>
      <c r="I35" s="467"/>
      <c r="J35" s="17"/>
      <c r="K35" s="2"/>
    </row>
    <row r="36" spans="1:11" ht="12" customHeight="1">
      <c r="A36" s="44"/>
      <c r="B36" s="476"/>
      <c r="C36" s="477"/>
      <c r="D36" s="478"/>
      <c r="E36" s="80"/>
      <c r="F36" s="80"/>
      <c r="G36" s="226">
        <f t="shared" si="2"/>
        <v>0</v>
      </c>
      <c r="H36" s="466"/>
      <c r="I36" s="467"/>
      <c r="J36" s="17"/>
      <c r="K36" s="2"/>
    </row>
    <row r="37" spans="1:11" ht="4.1500000000000004" customHeight="1">
      <c r="A37" s="44"/>
      <c r="B37" s="485"/>
      <c r="C37" s="486"/>
      <c r="D37" s="487"/>
      <c r="E37" s="229"/>
      <c r="F37" s="229"/>
      <c r="G37" s="227"/>
      <c r="H37" s="227"/>
      <c r="I37" s="228"/>
      <c r="J37" s="17"/>
      <c r="K37" s="2"/>
    </row>
    <row r="38" spans="1:11" ht="5.0999999999999996" customHeight="1">
      <c r="A38" s="44"/>
      <c r="B38" s="109"/>
      <c r="C38" s="109"/>
      <c r="D38" s="109"/>
      <c r="E38" s="109"/>
      <c r="F38" s="230"/>
      <c r="G38" s="231"/>
      <c r="H38" s="231"/>
      <c r="I38" s="230"/>
      <c r="J38" s="17"/>
      <c r="K38" s="2"/>
    </row>
    <row r="39" spans="1:11" ht="12.75" customHeight="1">
      <c r="A39" s="44"/>
      <c r="B39" s="490"/>
      <c r="C39" s="491"/>
      <c r="D39" s="452" t="s">
        <v>90</v>
      </c>
      <c r="E39" s="453"/>
      <c r="F39" s="452"/>
      <c r="G39" s="453"/>
      <c r="H39" s="452"/>
      <c r="I39" s="453"/>
      <c r="J39" s="17"/>
      <c r="K39" s="2"/>
    </row>
    <row r="40" spans="1:11" ht="12.75" customHeight="1">
      <c r="A40" s="44"/>
      <c r="B40" s="492"/>
      <c r="C40" s="493"/>
      <c r="D40" s="454"/>
      <c r="E40" s="455"/>
      <c r="F40" s="454"/>
      <c r="G40" s="455"/>
      <c r="H40" s="454"/>
      <c r="I40" s="455"/>
      <c r="J40" s="17"/>
      <c r="K40" s="2"/>
    </row>
    <row r="41" spans="1:11">
      <c r="A41" s="44"/>
      <c r="B41" s="492"/>
      <c r="C41" s="493"/>
      <c r="D41" s="454"/>
      <c r="E41" s="455"/>
      <c r="F41" s="499"/>
      <c r="G41" s="500"/>
      <c r="H41" s="454"/>
      <c r="I41" s="455"/>
      <c r="J41" s="17"/>
      <c r="K41" s="2"/>
    </row>
    <row r="42" spans="1:11">
      <c r="A42" s="44"/>
      <c r="B42" s="492"/>
      <c r="C42" s="493"/>
      <c r="D42" s="454"/>
      <c r="E42" s="455"/>
      <c r="F42" s="499"/>
      <c r="G42" s="500"/>
      <c r="H42" s="454"/>
      <c r="I42" s="455"/>
      <c r="J42" s="17"/>
      <c r="K42" s="2"/>
    </row>
    <row r="43" spans="1:11">
      <c r="A43" s="44"/>
      <c r="B43" s="492"/>
      <c r="C43" s="493"/>
      <c r="D43" s="454"/>
      <c r="E43" s="455"/>
      <c r="F43" s="499"/>
      <c r="G43" s="500"/>
      <c r="H43" s="454"/>
      <c r="I43" s="455"/>
      <c r="J43" s="17"/>
      <c r="K43" s="2"/>
    </row>
    <row r="44" spans="1:11" s="90" customFormat="1" ht="18.600000000000001" customHeight="1">
      <c r="A44" s="115"/>
      <c r="B44" s="424" t="str">
        <f>'DATOS FORMALES'!C19</f>
        <v>N y A - Habilitado/Tesorero</v>
      </c>
      <c r="C44" s="426"/>
      <c r="D44" s="424" t="str">
        <f>'DATOS FORMALES'!C18</f>
        <v>N y A - Contador</v>
      </c>
      <c r="E44" s="426"/>
      <c r="F44" s="424" t="str">
        <f>'DATOS FORMALES'!C17</f>
        <v>N y A - SAF</v>
      </c>
      <c r="G44" s="426"/>
      <c r="H44" s="462" t="str">
        <f>'DATOS FORMALES'!C16</f>
        <v>N y A - Autoridad Superior</v>
      </c>
      <c r="I44" s="463"/>
      <c r="J44" s="94"/>
      <c r="K44" s="116"/>
    </row>
    <row r="45" spans="1:11" s="88" customFormat="1" ht="18.600000000000001" customHeight="1">
      <c r="A45" s="113"/>
      <c r="B45" s="427" t="str">
        <f>'DATOS FORMALES'!B19</f>
        <v>Habilitado / Tesorero</v>
      </c>
      <c r="C45" s="429"/>
      <c r="D45" s="427" t="str">
        <f>'DATOS FORMALES'!B18</f>
        <v>Contador</v>
      </c>
      <c r="E45" s="429"/>
      <c r="F45" s="427" t="str">
        <f>'DATOS FORMALES'!B17</f>
        <v>Titular del SAF</v>
      </c>
      <c r="G45" s="429"/>
      <c r="H45" s="427" t="str">
        <f>'DATOS FORMALES'!B16</f>
        <v xml:space="preserve">Autoridada Superior </v>
      </c>
      <c r="I45" s="429"/>
      <c r="J45" s="95"/>
      <c r="K45" s="117"/>
    </row>
    <row r="46" spans="1:11" ht="5.0999999999999996" customHeight="1" thickBot="1">
      <c r="A46" s="55"/>
      <c r="B46" s="40"/>
      <c r="C46" s="40"/>
      <c r="D46" s="40"/>
      <c r="E46" s="40"/>
      <c r="F46" s="40"/>
      <c r="G46" s="40"/>
      <c r="H46" s="40"/>
      <c r="I46" s="40"/>
      <c r="J46" s="41"/>
      <c r="K46" s="2"/>
    </row>
    <row r="47" spans="1:11" ht="13.5" thickTop="1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B48" s="2"/>
      <c r="C48" s="2"/>
      <c r="D48" s="2"/>
      <c r="E48" s="2"/>
      <c r="F48" s="2"/>
      <c r="G48" s="2"/>
      <c r="H48" s="2"/>
      <c r="I48" s="2"/>
      <c r="J48" s="2"/>
      <c r="K48" s="2"/>
    </row>
  </sheetData>
  <mergeCells count="48">
    <mergeCell ref="B3:G3"/>
    <mergeCell ref="H3:I3"/>
    <mergeCell ref="H44:I44"/>
    <mergeCell ref="H39:I43"/>
    <mergeCell ref="H45:I45"/>
    <mergeCell ref="G4:I4"/>
    <mergeCell ref="F41:G43"/>
    <mergeCell ref="B25:D25"/>
    <mergeCell ref="B26:D26"/>
    <mergeCell ref="B29:D29"/>
    <mergeCell ref="G5:I6"/>
    <mergeCell ref="B12:D14"/>
    <mergeCell ref="B30:D30"/>
    <mergeCell ref="F45:G45"/>
    <mergeCell ref="B44:C44"/>
    <mergeCell ref="B45:C45"/>
    <mergeCell ref="D39:E43"/>
    <mergeCell ref="D44:E44"/>
    <mergeCell ref="D45:E45"/>
    <mergeCell ref="B39:C43"/>
    <mergeCell ref="F44:G44"/>
    <mergeCell ref="F39:G40"/>
    <mergeCell ref="B37:D37"/>
    <mergeCell ref="B31:D31"/>
    <mergeCell ref="B34:D34"/>
    <mergeCell ref="B35:D35"/>
    <mergeCell ref="B36:D36"/>
    <mergeCell ref="B32:C32"/>
    <mergeCell ref="B33:C33"/>
    <mergeCell ref="H12:I13"/>
    <mergeCell ref="H28:I28"/>
    <mergeCell ref="B27:D27"/>
    <mergeCell ref="B16:D16"/>
    <mergeCell ref="B17:D17"/>
    <mergeCell ref="B20:D20"/>
    <mergeCell ref="E12:G12"/>
    <mergeCell ref="B15:D15"/>
    <mergeCell ref="B22:D22"/>
    <mergeCell ref="B23:D23"/>
    <mergeCell ref="B28:D28"/>
    <mergeCell ref="B24:D24"/>
    <mergeCell ref="H36:I36"/>
    <mergeCell ref="H29:I29"/>
    <mergeCell ref="H30:I30"/>
    <mergeCell ref="H31:I31"/>
    <mergeCell ref="H32:I32"/>
    <mergeCell ref="H34:I34"/>
    <mergeCell ref="H35:I35"/>
  </mergeCells>
  <phoneticPr fontId="0" type="noConversion"/>
  <printOptions horizontalCentered="1" verticalCentered="1"/>
  <pageMargins left="0.78740157480314965" right="0.78740157480314965" top="0.19685039370078741" bottom="0.19685039370078741" header="0.19685039370078741" footer="0"/>
  <pageSetup paperSize="5" scale="94" orientation="landscape" r:id="rId1"/>
  <headerFooter alignWithMargins="0"/>
  <ignoredErrors>
    <ignoredError sqref="G30:G3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3"/>
  <sheetViews>
    <sheetView topLeftCell="A13" zoomScale="80" zoomScaleNormal="80" workbookViewId="0">
      <selection activeCell="D35" sqref="D35:E39"/>
    </sheetView>
  </sheetViews>
  <sheetFormatPr baseColWidth="10" defaultColWidth="11.5703125" defaultRowHeight="12.75"/>
  <cols>
    <col min="1" max="1" width="4.140625" style="9" customWidth="1"/>
    <col min="2" max="2" width="1.7109375" style="9" customWidth="1"/>
    <col min="3" max="3" width="40.7109375" style="9" customWidth="1"/>
    <col min="4" max="4" width="18.7109375" style="9" customWidth="1"/>
    <col min="5" max="5" width="17.7109375" style="9" customWidth="1"/>
    <col min="6" max="6" width="17.5703125" style="9" customWidth="1"/>
    <col min="7" max="7" width="18.7109375" style="9" customWidth="1"/>
    <col min="8" max="8" width="16.140625" style="9" customWidth="1"/>
    <col min="9" max="9" width="18.7109375" style="9" customWidth="1"/>
    <col min="10" max="10" width="1.7109375" style="9" customWidth="1"/>
    <col min="11" max="11" width="25.7109375" style="9" customWidth="1"/>
    <col min="12" max="12" width="11.5703125" style="9" customWidth="1"/>
    <col min="13" max="13" width="16.28515625" style="9" customWidth="1"/>
    <col min="14" max="16384" width="11.5703125" style="9"/>
  </cols>
  <sheetData>
    <row r="1" spans="2:11" ht="13.5" thickBot="1"/>
    <row r="2" spans="2:11" ht="5.0999999999999996" customHeight="1" thickTop="1" thickBot="1">
      <c r="B2" s="71"/>
      <c r="C2" s="16"/>
      <c r="D2" s="16"/>
      <c r="E2" s="16"/>
      <c r="F2" s="16"/>
      <c r="G2" s="16"/>
      <c r="H2" s="16"/>
      <c r="I2" s="16"/>
      <c r="J2" s="91"/>
      <c r="K2" s="2"/>
    </row>
    <row r="3" spans="2:11" ht="30" customHeight="1" thickTop="1" thickBot="1">
      <c r="B3" s="13"/>
      <c r="C3" s="525" t="s">
        <v>175</v>
      </c>
      <c r="D3" s="526"/>
      <c r="E3" s="526"/>
      <c r="F3" s="526"/>
      <c r="G3" s="527">
        <f>+'DATOS FORMALES'!C5</f>
        <v>46022</v>
      </c>
      <c r="H3" s="528"/>
      <c r="I3" s="529"/>
      <c r="J3" s="13"/>
      <c r="K3" s="2"/>
    </row>
    <row r="4" spans="2:11" ht="13.5" customHeight="1" thickTop="1">
      <c r="B4" s="14"/>
      <c r="C4" s="15"/>
      <c r="D4" s="118"/>
      <c r="E4" s="118"/>
      <c r="F4" s="16"/>
      <c r="G4" s="16"/>
      <c r="H4" s="16"/>
      <c r="I4" s="234"/>
      <c r="J4" s="17"/>
      <c r="K4" s="2"/>
    </row>
    <row r="5" spans="2:11" ht="12.75" customHeight="1">
      <c r="B5" s="14"/>
      <c r="C5" s="72" t="s">
        <v>60</v>
      </c>
      <c r="D5" s="19" t="str">
        <f>+'DATOS FORMALES'!$C$6</f>
        <v>ORGANISMOS DESCENTRALIZADOS</v>
      </c>
      <c r="F5" s="19"/>
      <c r="G5" s="2"/>
      <c r="H5" s="461" t="s">
        <v>40</v>
      </c>
      <c r="I5" s="461"/>
      <c r="J5" s="17"/>
      <c r="K5" s="2"/>
    </row>
    <row r="6" spans="2:11" ht="12.75" customHeight="1">
      <c r="B6" s="14"/>
      <c r="C6" s="72" t="s">
        <v>71</v>
      </c>
      <c r="D6" s="19">
        <f>+'DATOS FORMALES'!$C$7</f>
        <v>0</v>
      </c>
      <c r="F6" s="19"/>
      <c r="G6" s="2"/>
      <c r="H6" s="461"/>
      <c r="I6" s="461"/>
      <c r="J6" s="17"/>
      <c r="K6" s="120"/>
    </row>
    <row r="7" spans="2:11" ht="12.75" customHeight="1">
      <c r="B7" s="14"/>
      <c r="C7" s="72" t="s">
        <v>72</v>
      </c>
      <c r="D7" s="19">
        <f>+'DATOS FORMALES'!$C$8</f>
        <v>0</v>
      </c>
      <c r="F7" s="19"/>
      <c r="G7" s="2"/>
      <c r="H7" s="461"/>
      <c r="I7" s="461"/>
      <c r="J7" s="17"/>
      <c r="K7" s="120"/>
    </row>
    <row r="8" spans="2:11" ht="13.5" customHeight="1">
      <c r="B8" s="14"/>
      <c r="C8" s="72" t="s">
        <v>73</v>
      </c>
      <c r="D8" s="19">
        <f>+'DATOS FORMALES'!$C$9</f>
        <v>0</v>
      </c>
      <c r="F8" s="19"/>
      <c r="G8" s="2"/>
      <c r="H8" s="2"/>
      <c r="I8" s="119"/>
      <c r="J8" s="17"/>
      <c r="K8" s="120"/>
    </row>
    <row r="9" spans="2:11" ht="15">
      <c r="B9" s="14"/>
      <c r="C9" s="72" t="s">
        <v>56</v>
      </c>
      <c r="D9" s="19">
        <f>'DATOS FORMALES'!$C$12</f>
        <v>0</v>
      </c>
      <c r="F9" s="235"/>
      <c r="G9" s="147"/>
      <c r="H9" s="147" t="str">
        <f>+'DATOS FORMALES'!$A$1</f>
        <v>CUENTA GENERAL DEL EJERCICIO</v>
      </c>
      <c r="I9" s="340">
        <f>+'DATOS FORMALES'!$C$3</f>
        <v>2025</v>
      </c>
      <c r="J9" s="17"/>
      <c r="K9" s="120"/>
    </row>
    <row r="10" spans="2:11">
      <c r="B10" s="14"/>
      <c r="C10" s="72"/>
      <c r="D10" s="72"/>
      <c r="E10" s="104"/>
      <c r="F10" s="121"/>
      <c r="G10" s="2"/>
      <c r="H10" s="2"/>
      <c r="I10" s="122"/>
      <c r="J10" s="17"/>
      <c r="K10" s="2"/>
    </row>
    <row r="11" spans="2:11" ht="6.6" customHeight="1">
      <c r="B11" s="14"/>
      <c r="C11" s="2"/>
      <c r="D11" s="2"/>
      <c r="E11" s="2"/>
      <c r="F11" s="2"/>
      <c r="G11" s="2"/>
      <c r="H11" s="2"/>
      <c r="I11" s="2"/>
      <c r="J11" s="17"/>
      <c r="K11" s="2"/>
    </row>
    <row r="12" spans="2:11" ht="20.100000000000001" customHeight="1">
      <c r="B12" s="14"/>
      <c r="C12" s="523" t="s">
        <v>55</v>
      </c>
      <c r="D12" s="523" t="s">
        <v>8</v>
      </c>
      <c r="E12" s="484" t="s">
        <v>51</v>
      </c>
      <c r="F12" s="460"/>
      <c r="G12" s="530" t="s">
        <v>54</v>
      </c>
      <c r="H12" s="341" t="s">
        <v>7</v>
      </c>
      <c r="I12" s="523" t="s">
        <v>8</v>
      </c>
      <c r="J12" s="17"/>
      <c r="K12" s="2"/>
    </row>
    <row r="13" spans="2:11" ht="26.25" customHeight="1">
      <c r="B13" s="14"/>
      <c r="C13" s="524"/>
      <c r="D13" s="524"/>
      <c r="E13" s="342" t="s">
        <v>52</v>
      </c>
      <c r="F13" s="78" t="s">
        <v>53</v>
      </c>
      <c r="G13" s="530"/>
      <c r="H13" s="352">
        <f>+'DATOS FORMALES'!$C$5</f>
        <v>46022</v>
      </c>
      <c r="I13" s="524"/>
      <c r="J13" s="17"/>
      <c r="K13" s="2"/>
    </row>
    <row r="14" spans="2:11" ht="20.100000000000001" customHeight="1">
      <c r="B14" s="14"/>
      <c r="C14" s="531"/>
      <c r="D14" s="353">
        <f>IF($I$14&gt;0,$I$14-365,"")</f>
        <v>45657</v>
      </c>
      <c r="E14" s="354" t="s">
        <v>59</v>
      </c>
      <c r="F14" s="124" t="s">
        <v>59</v>
      </c>
      <c r="G14" s="481"/>
      <c r="H14" s="123" t="s">
        <v>59</v>
      </c>
      <c r="I14" s="351">
        <f>+'DATOS FORMALES'!$C$5</f>
        <v>46022</v>
      </c>
      <c r="J14" s="17"/>
      <c r="K14" s="2"/>
    </row>
    <row r="15" spans="2:11">
      <c r="B15" s="14"/>
      <c r="C15" s="125"/>
      <c r="D15" s="350"/>
      <c r="E15" s="126"/>
      <c r="F15" s="107"/>
      <c r="G15" s="120"/>
      <c r="H15" s="126"/>
      <c r="I15" s="127"/>
      <c r="J15" s="17"/>
      <c r="K15" s="2"/>
    </row>
    <row r="16" spans="2:11">
      <c r="B16" s="14"/>
      <c r="C16" s="125"/>
      <c r="D16" s="350"/>
      <c r="E16" s="107"/>
      <c r="F16" s="107"/>
      <c r="G16" s="120">
        <f>+E16+F16</f>
        <v>0</v>
      </c>
      <c r="H16" s="107"/>
      <c r="I16" s="127">
        <f>+G16-H16</f>
        <v>0</v>
      </c>
      <c r="J16" s="17"/>
      <c r="K16" s="2"/>
    </row>
    <row r="17" spans="2:11">
      <c r="B17" s="14"/>
      <c r="C17" s="125"/>
      <c r="D17" s="350"/>
      <c r="E17" s="107"/>
      <c r="F17" s="107"/>
      <c r="G17" s="120">
        <f t="shared" ref="G17:G31" si="0">+E17+F17</f>
        <v>0</v>
      </c>
      <c r="H17" s="107"/>
      <c r="I17" s="127">
        <f t="shared" ref="I17:I31" si="1">+G17-H17</f>
        <v>0</v>
      </c>
      <c r="J17" s="17"/>
      <c r="K17" s="2"/>
    </row>
    <row r="18" spans="2:11">
      <c r="B18" s="14"/>
      <c r="C18" s="125"/>
      <c r="D18" s="350"/>
      <c r="E18" s="107"/>
      <c r="F18" s="107"/>
      <c r="G18" s="120">
        <f t="shared" si="0"/>
        <v>0</v>
      </c>
      <c r="H18" s="107"/>
      <c r="I18" s="127">
        <f t="shared" si="1"/>
        <v>0</v>
      </c>
      <c r="J18" s="17"/>
      <c r="K18" s="2"/>
    </row>
    <row r="19" spans="2:11">
      <c r="B19" s="14"/>
      <c r="C19" s="125"/>
      <c r="D19" s="350"/>
      <c r="E19" s="107"/>
      <c r="F19" s="107"/>
      <c r="G19" s="120">
        <f t="shared" si="0"/>
        <v>0</v>
      </c>
      <c r="H19" s="107"/>
      <c r="I19" s="127">
        <f t="shared" si="1"/>
        <v>0</v>
      </c>
      <c r="J19" s="17"/>
      <c r="K19" s="2"/>
    </row>
    <row r="20" spans="2:11">
      <c r="B20" s="14"/>
      <c r="C20" s="125"/>
      <c r="D20" s="350"/>
      <c r="E20" s="107"/>
      <c r="F20" s="107"/>
      <c r="G20" s="120">
        <f t="shared" si="0"/>
        <v>0</v>
      </c>
      <c r="H20" s="107"/>
      <c r="I20" s="127">
        <f t="shared" si="1"/>
        <v>0</v>
      </c>
      <c r="J20" s="17"/>
      <c r="K20" s="2"/>
    </row>
    <row r="21" spans="2:11">
      <c r="B21" s="14"/>
      <c r="C21" s="125"/>
      <c r="D21" s="350"/>
      <c r="E21" s="107"/>
      <c r="F21" s="107"/>
      <c r="G21" s="120">
        <f t="shared" si="0"/>
        <v>0</v>
      </c>
      <c r="H21" s="107"/>
      <c r="I21" s="127">
        <f t="shared" si="1"/>
        <v>0</v>
      </c>
      <c r="J21" s="17"/>
      <c r="K21" s="2"/>
    </row>
    <row r="22" spans="2:11">
      <c r="B22" s="14"/>
      <c r="C22" s="125"/>
      <c r="D22" s="350"/>
      <c r="E22" s="107"/>
      <c r="F22" s="107"/>
      <c r="G22" s="120">
        <f t="shared" si="0"/>
        <v>0</v>
      </c>
      <c r="H22" s="107"/>
      <c r="I22" s="127">
        <f t="shared" si="1"/>
        <v>0</v>
      </c>
      <c r="J22" s="17"/>
      <c r="K22" s="2"/>
    </row>
    <row r="23" spans="2:11">
      <c r="B23" s="14"/>
      <c r="C23" s="125"/>
      <c r="D23" s="350"/>
      <c r="E23" s="107"/>
      <c r="F23" s="107"/>
      <c r="G23" s="120">
        <f t="shared" si="0"/>
        <v>0</v>
      </c>
      <c r="H23" s="107"/>
      <c r="I23" s="127">
        <f t="shared" si="1"/>
        <v>0</v>
      </c>
      <c r="J23" s="17"/>
      <c r="K23" s="2"/>
    </row>
    <row r="24" spans="2:11">
      <c r="B24" s="14"/>
      <c r="C24" s="125"/>
      <c r="D24" s="350"/>
      <c r="E24" s="107"/>
      <c r="F24" s="107"/>
      <c r="G24" s="120">
        <f t="shared" si="0"/>
        <v>0</v>
      </c>
      <c r="H24" s="107"/>
      <c r="I24" s="127">
        <f t="shared" si="1"/>
        <v>0</v>
      </c>
      <c r="J24" s="17"/>
      <c r="K24" s="2"/>
    </row>
    <row r="25" spans="2:11">
      <c r="B25" s="14"/>
      <c r="C25" s="125"/>
      <c r="D25" s="350"/>
      <c r="E25" s="107"/>
      <c r="F25" s="107"/>
      <c r="G25" s="120">
        <f t="shared" si="0"/>
        <v>0</v>
      </c>
      <c r="H25" s="107"/>
      <c r="I25" s="127">
        <f t="shared" si="1"/>
        <v>0</v>
      </c>
      <c r="J25" s="17"/>
      <c r="K25" s="2"/>
    </row>
    <row r="26" spans="2:11">
      <c r="B26" s="14"/>
      <c r="C26" s="125"/>
      <c r="D26" s="350"/>
      <c r="E26" s="107"/>
      <c r="F26" s="107"/>
      <c r="G26" s="120">
        <f t="shared" si="0"/>
        <v>0</v>
      </c>
      <c r="H26" s="107"/>
      <c r="I26" s="127">
        <f t="shared" si="1"/>
        <v>0</v>
      </c>
      <c r="J26" s="17"/>
      <c r="K26" s="2"/>
    </row>
    <row r="27" spans="2:11">
      <c r="B27" s="14"/>
      <c r="C27" s="125"/>
      <c r="D27" s="350"/>
      <c r="E27" s="107"/>
      <c r="F27" s="107"/>
      <c r="G27" s="120">
        <f t="shared" si="0"/>
        <v>0</v>
      </c>
      <c r="H27" s="107"/>
      <c r="I27" s="127">
        <f t="shared" si="1"/>
        <v>0</v>
      </c>
      <c r="J27" s="17"/>
      <c r="K27" s="2"/>
    </row>
    <row r="28" spans="2:11">
      <c r="B28" s="14"/>
      <c r="C28" s="125"/>
      <c r="D28" s="350"/>
      <c r="E28" s="107"/>
      <c r="F28" s="107"/>
      <c r="G28" s="120">
        <f t="shared" si="0"/>
        <v>0</v>
      </c>
      <c r="H28" s="107"/>
      <c r="I28" s="127">
        <f t="shared" si="1"/>
        <v>0</v>
      </c>
      <c r="J28" s="17"/>
      <c r="K28" s="2"/>
    </row>
    <row r="29" spans="2:11">
      <c r="B29" s="14"/>
      <c r="C29" s="125"/>
      <c r="D29" s="350"/>
      <c r="E29" s="107"/>
      <c r="F29" s="107"/>
      <c r="G29" s="120">
        <f t="shared" si="0"/>
        <v>0</v>
      </c>
      <c r="H29" s="107"/>
      <c r="I29" s="127">
        <f t="shared" si="1"/>
        <v>0</v>
      </c>
      <c r="J29" s="17"/>
      <c r="K29" s="2"/>
    </row>
    <row r="30" spans="2:11">
      <c r="B30" s="14"/>
      <c r="C30" s="125"/>
      <c r="D30" s="350"/>
      <c r="E30" s="107"/>
      <c r="F30" s="107"/>
      <c r="G30" s="120">
        <f t="shared" si="0"/>
        <v>0</v>
      </c>
      <c r="H30" s="107"/>
      <c r="I30" s="127">
        <f t="shared" si="1"/>
        <v>0</v>
      </c>
      <c r="J30" s="17"/>
      <c r="K30" s="2"/>
    </row>
    <row r="31" spans="2:11">
      <c r="B31" s="14"/>
      <c r="C31" s="125"/>
      <c r="D31" s="350"/>
      <c r="E31" s="107"/>
      <c r="F31" s="107"/>
      <c r="G31" s="120">
        <f t="shared" si="0"/>
        <v>0</v>
      </c>
      <c r="H31" s="107"/>
      <c r="I31" s="127">
        <f t="shared" si="1"/>
        <v>0</v>
      </c>
      <c r="J31" s="17"/>
      <c r="K31" s="2"/>
    </row>
    <row r="32" spans="2:11" ht="13.5" thickBot="1">
      <c r="B32" s="14"/>
      <c r="C32" s="238"/>
      <c r="D32" s="239"/>
      <c r="E32" s="224"/>
      <c r="F32" s="224"/>
      <c r="G32" s="245"/>
      <c r="H32" s="224"/>
      <c r="I32" s="240"/>
      <c r="J32" s="17"/>
      <c r="K32" s="2"/>
    </row>
    <row r="33" spans="2:11" s="84" customFormat="1" ht="23.45" customHeight="1" thickBot="1">
      <c r="B33" s="83"/>
      <c r="C33" s="236" t="s">
        <v>6</v>
      </c>
      <c r="D33" s="237">
        <f>SUM(D15:D32)</f>
        <v>0</v>
      </c>
      <c r="E33" s="237">
        <f t="shared" ref="E33:I33" si="2">SUM(E15:E32)</f>
        <v>0</v>
      </c>
      <c r="F33" s="237">
        <f t="shared" si="2"/>
        <v>0</v>
      </c>
      <c r="G33" s="237">
        <f t="shared" si="2"/>
        <v>0</v>
      </c>
      <c r="H33" s="237">
        <f t="shared" si="2"/>
        <v>0</v>
      </c>
      <c r="I33" s="237">
        <f t="shared" si="2"/>
        <v>0</v>
      </c>
      <c r="J33" s="93"/>
      <c r="K33" s="108"/>
    </row>
    <row r="34" spans="2:11" ht="4.5" customHeight="1">
      <c r="B34" s="14"/>
      <c r="C34" s="1"/>
      <c r="D34" s="128"/>
      <c r="E34" s="128"/>
      <c r="F34" s="128"/>
      <c r="G34" s="129"/>
      <c r="H34" s="129"/>
      <c r="I34" s="129"/>
      <c r="J34" s="17"/>
      <c r="K34" s="2"/>
    </row>
    <row r="35" spans="2:11" ht="12" customHeight="1">
      <c r="B35" s="14"/>
      <c r="C35" s="4"/>
      <c r="D35" s="452" t="s">
        <v>89</v>
      </c>
      <c r="E35" s="521"/>
      <c r="F35" s="452"/>
      <c r="G35" s="521"/>
      <c r="H35" s="517"/>
      <c r="I35" s="518"/>
      <c r="J35" s="17"/>
      <c r="K35" s="2"/>
    </row>
    <row r="36" spans="2:11" ht="12" customHeight="1">
      <c r="B36" s="14"/>
      <c r="C36" s="5"/>
      <c r="D36" s="454"/>
      <c r="E36" s="522"/>
      <c r="F36" s="454"/>
      <c r="G36" s="522"/>
      <c r="H36" s="519"/>
      <c r="I36" s="520"/>
      <c r="J36" s="17"/>
      <c r="K36" s="2"/>
    </row>
    <row r="37" spans="2:11" ht="5.0999999999999996" customHeight="1">
      <c r="B37" s="14"/>
      <c r="C37" s="6" t="s">
        <v>41</v>
      </c>
      <c r="D37" s="454"/>
      <c r="E37" s="522"/>
      <c r="F37" s="454"/>
      <c r="G37" s="522"/>
      <c r="H37" s="519"/>
      <c r="I37" s="520"/>
      <c r="J37" s="17"/>
      <c r="K37" s="2"/>
    </row>
    <row r="38" spans="2:11">
      <c r="B38" s="14"/>
      <c r="C38" s="8"/>
      <c r="D38" s="454"/>
      <c r="E38" s="522"/>
      <c r="F38" s="454"/>
      <c r="G38" s="522"/>
      <c r="H38" s="519"/>
      <c r="I38" s="520"/>
      <c r="J38" s="17"/>
      <c r="K38" s="2"/>
    </row>
    <row r="39" spans="2:11">
      <c r="B39" s="14"/>
      <c r="C39" s="8"/>
      <c r="D39" s="454"/>
      <c r="E39" s="522"/>
      <c r="F39" s="454"/>
      <c r="G39" s="522"/>
      <c r="H39" s="519"/>
      <c r="I39" s="520"/>
      <c r="J39" s="17"/>
      <c r="K39" s="2"/>
    </row>
    <row r="40" spans="2:11" s="116" customFormat="1" ht="18.600000000000001" customHeight="1">
      <c r="B40" s="89"/>
      <c r="C40" s="112" t="str">
        <f>'DATOS FORMALES'!C20:E20</f>
        <v>N y A - Patrimonio</v>
      </c>
      <c r="D40" s="462" t="str">
        <f>'DATOS FORMALES'!C18</f>
        <v>N y A - Contador</v>
      </c>
      <c r="E40" s="516"/>
      <c r="F40" s="462" t="str">
        <f>'DATOS FORMALES'!C17</f>
        <v>N y A - SAF</v>
      </c>
      <c r="G40" s="516"/>
      <c r="H40" s="462" t="str">
        <f>'DATOS FORMALES'!C16</f>
        <v>N y A - Autoridad Superior</v>
      </c>
      <c r="I40" s="463"/>
      <c r="J40" s="94"/>
    </row>
    <row r="41" spans="2:11" s="117" customFormat="1" ht="18.600000000000001" customHeight="1">
      <c r="B41" s="86"/>
      <c r="C41" s="130" t="str">
        <f>'DATOS FORMALES'!B20</f>
        <v>Encargado Patrimonio</v>
      </c>
      <c r="D41" s="513" t="str">
        <f>'DATOS FORMALES'!B18</f>
        <v>Contador</v>
      </c>
      <c r="E41" s="514"/>
      <c r="F41" s="513" t="str">
        <f>'DATOS FORMALES'!B17</f>
        <v>Titular del SAF</v>
      </c>
      <c r="G41" s="515"/>
      <c r="H41" s="513" t="str">
        <f>'DATOS FORMALES'!B16</f>
        <v xml:space="preserve">Autoridada Superior </v>
      </c>
      <c r="I41" s="515"/>
      <c r="J41" s="95"/>
    </row>
    <row r="42" spans="2:11" ht="5.0999999999999996" customHeight="1" thickBot="1">
      <c r="B42" s="39"/>
      <c r="C42" s="40"/>
      <c r="D42" s="40"/>
      <c r="E42" s="40"/>
      <c r="F42" s="40"/>
      <c r="G42" s="40"/>
      <c r="H42" s="40"/>
      <c r="I42" s="40"/>
      <c r="J42" s="41"/>
      <c r="K42" s="2"/>
    </row>
    <row r="43" spans="2:11" ht="13.5" thickTop="1"/>
  </sheetData>
  <mergeCells count="18">
    <mergeCell ref="D12:D13"/>
    <mergeCell ref="E12:F12"/>
    <mergeCell ref="H5:I6"/>
    <mergeCell ref="H7:I7"/>
    <mergeCell ref="C3:F3"/>
    <mergeCell ref="G3:I3"/>
    <mergeCell ref="I12:I13"/>
    <mergeCell ref="G12:G14"/>
    <mergeCell ref="C12:C14"/>
    <mergeCell ref="D41:E41"/>
    <mergeCell ref="F41:G41"/>
    <mergeCell ref="D40:E40"/>
    <mergeCell ref="H35:I39"/>
    <mergeCell ref="D35:E39"/>
    <mergeCell ref="F35:G39"/>
    <mergeCell ref="H41:I41"/>
    <mergeCell ref="F40:G40"/>
    <mergeCell ref="H40:I40"/>
  </mergeCells>
  <phoneticPr fontId="0" type="noConversion"/>
  <printOptions horizontalCentered="1" verticalCentered="1"/>
  <pageMargins left="0.78740157480314965" right="0.78740157480314965" top="0.19685039370078741" bottom="0.19685039370078741" header="0" footer="0"/>
  <pageSetup paperSize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13" zoomScale="80" zoomScaleNormal="80" workbookViewId="0">
      <selection activeCell="K39" sqref="K39"/>
    </sheetView>
  </sheetViews>
  <sheetFormatPr baseColWidth="10" defaultColWidth="11.5703125" defaultRowHeight="12.75"/>
  <cols>
    <col min="1" max="1" width="1.7109375" style="9" customWidth="1"/>
    <col min="2" max="3" width="13.7109375" style="9" customWidth="1"/>
    <col min="4" max="4" width="15.7109375" style="9" customWidth="1"/>
    <col min="5" max="5" width="14.7109375" style="9" customWidth="1"/>
    <col min="6" max="6" width="26.7109375" style="9" customWidth="1"/>
    <col min="7" max="8" width="13.7109375" style="9" customWidth="1"/>
    <col min="9" max="9" width="16.28515625" style="9" customWidth="1"/>
    <col min="10" max="10" width="13.7109375" style="9" customWidth="1"/>
    <col min="11" max="11" width="26.7109375" style="9" customWidth="1"/>
    <col min="12" max="12" width="1.7109375" style="9" customWidth="1"/>
    <col min="13" max="16384" width="11.5703125" style="9"/>
  </cols>
  <sheetData>
    <row r="1" spans="1:12" ht="5.0999999999999996" customHeight="1" thickTop="1" thickBo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30" customHeight="1" thickTop="1" thickBot="1">
      <c r="A2" s="44"/>
      <c r="B2" s="525" t="s">
        <v>176</v>
      </c>
      <c r="C2" s="526"/>
      <c r="D2" s="526"/>
      <c r="E2" s="526"/>
      <c r="F2" s="526"/>
      <c r="G2" s="526"/>
      <c r="H2" s="526"/>
      <c r="I2" s="527">
        <f>+'DATOS FORMALES'!C5</f>
        <v>46022</v>
      </c>
      <c r="J2" s="528"/>
      <c r="K2" s="529"/>
      <c r="L2" s="131"/>
    </row>
    <row r="3" spans="1:12" ht="13.5" thickTop="1">
      <c r="A3" s="44"/>
      <c r="C3" s="72"/>
      <c r="D3" s="19"/>
      <c r="E3" s="43"/>
      <c r="F3" s="2"/>
      <c r="G3" s="2"/>
      <c r="H3" s="18"/>
      <c r="I3" s="21"/>
      <c r="J3" s="18"/>
      <c r="K3" s="20"/>
      <c r="L3" s="45"/>
    </row>
    <row r="4" spans="1:12" s="48" customFormat="1" ht="15" customHeight="1">
      <c r="A4" s="152"/>
      <c r="C4" s="155" t="s">
        <v>60</v>
      </c>
      <c r="D4" s="154" t="str">
        <f>+'DATOS FORMALES'!$C$6</f>
        <v>ORGANISMOS DESCENTRALIZADOS</v>
      </c>
      <c r="E4" s="178"/>
      <c r="F4" s="77"/>
      <c r="G4" s="77"/>
      <c r="H4" s="77"/>
      <c r="I4" s="77"/>
      <c r="J4" s="433" t="s">
        <v>94</v>
      </c>
      <c r="K4" s="433"/>
      <c r="L4" s="47"/>
    </row>
    <row r="5" spans="1:12" s="48" customFormat="1" ht="15" customHeight="1">
      <c r="A5" s="152"/>
      <c r="C5" s="155" t="s">
        <v>71</v>
      </c>
      <c r="D5" s="154">
        <f>+'DATOS FORMALES'!$C$7</f>
        <v>0</v>
      </c>
      <c r="E5" s="178"/>
      <c r="F5" s="77"/>
      <c r="G5" s="77"/>
      <c r="H5" s="77"/>
      <c r="I5" s="77"/>
      <c r="J5" s="433"/>
      <c r="K5" s="433"/>
      <c r="L5" s="47"/>
    </row>
    <row r="6" spans="1:12" s="48" customFormat="1" ht="15" customHeight="1">
      <c r="A6" s="152"/>
      <c r="C6" s="155" t="s">
        <v>72</v>
      </c>
      <c r="D6" s="154">
        <f>+'DATOS FORMALES'!$C$8</f>
        <v>0</v>
      </c>
      <c r="E6" s="178"/>
      <c r="F6" s="77"/>
      <c r="G6" s="77"/>
      <c r="H6" s="77"/>
      <c r="I6" s="77"/>
      <c r="J6" s="433"/>
      <c r="K6" s="433"/>
      <c r="L6" s="47"/>
    </row>
    <row r="7" spans="1:12" s="48" customFormat="1" ht="15" customHeight="1">
      <c r="A7" s="152"/>
      <c r="C7" s="155" t="s">
        <v>73</v>
      </c>
      <c r="D7" s="154">
        <f>+'DATOS FORMALES'!$C$9</f>
        <v>0</v>
      </c>
      <c r="E7" s="178"/>
      <c r="F7" s="77"/>
      <c r="G7" s="77"/>
      <c r="H7" s="179"/>
      <c r="J7" s="179"/>
      <c r="K7" s="180"/>
      <c r="L7" s="47"/>
    </row>
    <row r="8" spans="1:12" s="48" customFormat="1" ht="15" customHeight="1">
      <c r="A8" s="152"/>
      <c r="C8" s="155" t="s">
        <v>56</v>
      </c>
      <c r="D8" s="154">
        <f>'DATOS FORMALES'!$C$12</f>
        <v>0</v>
      </c>
      <c r="E8" s="178"/>
      <c r="F8" s="77"/>
      <c r="G8" s="77"/>
      <c r="I8" s="148"/>
      <c r="J8" s="147" t="str">
        <f>+'DATOS FORMALES'!$A$1</f>
        <v>CUENTA GENERAL DEL EJERCICIO</v>
      </c>
      <c r="K8" s="340">
        <f>+'DATOS FORMALES'!$C$3</f>
        <v>2025</v>
      </c>
      <c r="L8" s="47"/>
    </row>
    <row r="9" spans="1:12">
      <c r="A9" s="44"/>
      <c r="C9" s="72"/>
      <c r="D9" s="19"/>
      <c r="E9" s="43"/>
      <c r="F9" s="2"/>
      <c r="G9" s="2"/>
      <c r="H9" s="18"/>
      <c r="I9" s="21"/>
      <c r="J9" s="18"/>
      <c r="K9" s="20"/>
      <c r="L9" s="45"/>
    </row>
    <row r="10" spans="1:12" ht="6.6" customHeight="1">
      <c r="A10" s="44"/>
      <c r="B10" s="536"/>
      <c r="C10" s="536"/>
      <c r="D10" s="536"/>
      <c r="E10" s="536"/>
      <c r="F10" s="536"/>
      <c r="G10" s="536"/>
      <c r="H10" s="536"/>
      <c r="I10" s="536"/>
      <c r="J10" s="536"/>
      <c r="K10" s="536"/>
      <c r="L10" s="45"/>
    </row>
    <row r="11" spans="1:12" ht="18">
      <c r="A11" s="44"/>
      <c r="B11" s="532" t="s">
        <v>79</v>
      </c>
      <c r="C11" s="532"/>
      <c r="D11" s="532"/>
      <c r="E11" s="532"/>
      <c r="F11" s="532"/>
      <c r="G11" s="532" t="s">
        <v>80</v>
      </c>
      <c r="H11" s="532"/>
      <c r="I11" s="532"/>
      <c r="J11" s="532"/>
      <c r="K11" s="532"/>
      <c r="L11" s="45"/>
    </row>
    <row r="12" spans="1:12">
      <c r="A12" s="44"/>
      <c r="B12" s="545" t="s">
        <v>81</v>
      </c>
      <c r="C12" s="545"/>
      <c r="D12" s="545"/>
      <c r="E12" s="545"/>
      <c r="F12" s="133" t="s">
        <v>82</v>
      </c>
      <c r="G12" s="545" t="s">
        <v>81</v>
      </c>
      <c r="H12" s="545"/>
      <c r="I12" s="545"/>
      <c r="J12" s="545"/>
      <c r="K12" s="133" t="s">
        <v>82</v>
      </c>
      <c r="L12" s="45"/>
    </row>
    <row r="13" spans="1:12">
      <c r="A13" s="44"/>
      <c r="B13" s="134"/>
      <c r="C13" s="135"/>
      <c r="D13" s="135"/>
      <c r="E13" s="136"/>
      <c r="F13" s="2"/>
      <c r="G13" s="134"/>
      <c r="H13" s="135"/>
      <c r="I13" s="135"/>
      <c r="J13" s="136"/>
      <c r="K13" s="137"/>
      <c r="L13" s="45"/>
    </row>
    <row r="14" spans="1:12">
      <c r="A14" s="44"/>
      <c r="B14" s="241" t="s">
        <v>197</v>
      </c>
      <c r="C14" s="2"/>
      <c r="D14" s="355">
        <f>IF($I$36&gt;0,$I$36-364,"")</f>
        <v>45658</v>
      </c>
      <c r="E14" s="138"/>
      <c r="F14" s="120"/>
      <c r="G14" s="6"/>
      <c r="H14" s="2"/>
      <c r="I14" s="2"/>
      <c r="J14" s="138"/>
      <c r="K14" s="138"/>
      <c r="L14" s="45"/>
    </row>
    <row r="15" spans="1:12">
      <c r="A15" s="44"/>
      <c r="B15" s="6"/>
      <c r="C15" s="2"/>
      <c r="D15" s="2"/>
      <c r="E15" s="138"/>
      <c r="F15" s="2"/>
      <c r="G15" s="6"/>
      <c r="H15" s="2"/>
      <c r="I15" s="2"/>
      <c r="J15" s="7"/>
      <c r="K15" s="7"/>
      <c r="L15" s="45"/>
    </row>
    <row r="16" spans="1:12">
      <c r="A16" s="44"/>
      <c r="B16" s="6"/>
      <c r="C16" s="2"/>
      <c r="D16" s="2"/>
      <c r="E16" s="7"/>
      <c r="F16" s="2"/>
      <c r="G16" s="6"/>
      <c r="H16" s="2"/>
      <c r="I16" s="2"/>
      <c r="J16" s="7"/>
      <c r="K16" s="7"/>
      <c r="L16" s="45"/>
    </row>
    <row r="17" spans="1:12">
      <c r="A17" s="44"/>
      <c r="B17" s="6"/>
      <c r="C17" s="2"/>
      <c r="D17" s="2"/>
      <c r="E17" s="7"/>
      <c r="F17" s="2"/>
      <c r="G17" s="6"/>
      <c r="H17" s="2"/>
      <c r="I17" s="2"/>
      <c r="J17" s="7"/>
      <c r="K17" s="7"/>
      <c r="L17" s="45"/>
    </row>
    <row r="18" spans="1:12">
      <c r="A18" s="44"/>
      <c r="B18" s="6"/>
      <c r="C18" s="2"/>
      <c r="D18" s="2"/>
      <c r="E18" s="138"/>
      <c r="F18" s="2"/>
      <c r="G18" s="6"/>
      <c r="H18" s="2"/>
      <c r="I18" s="2"/>
      <c r="J18" s="7"/>
      <c r="K18" s="7"/>
      <c r="L18" s="45"/>
    </row>
    <row r="19" spans="1:12">
      <c r="A19" s="44"/>
      <c r="B19" s="6"/>
      <c r="C19" s="2"/>
      <c r="D19" s="2"/>
      <c r="E19" s="138"/>
      <c r="F19" s="2"/>
      <c r="G19" s="6"/>
      <c r="H19" s="2"/>
      <c r="I19" s="2"/>
      <c r="J19" s="7"/>
      <c r="K19" s="7"/>
      <c r="L19" s="45"/>
    </row>
    <row r="20" spans="1:12">
      <c r="A20" s="44"/>
      <c r="B20" s="6"/>
      <c r="C20" s="2"/>
      <c r="D20" s="2"/>
      <c r="E20" s="7"/>
      <c r="F20" s="2"/>
      <c r="G20" s="6"/>
      <c r="H20" s="2"/>
      <c r="I20" s="2"/>
      <c r="J20" s="7"/>
      <c r="K20" s="7"/>
      <c r="L20" s="45"/>
    </row>
    <row r="21" spans="1:12">
      <c r="A21" s="44"/>
      <c r="B21" s="6"/>
      <c r="C21" s="2"/>
      <c r="D21" s="2"/>
      <c r="E21" s="7"/>
      <c r="F21" s="2"/>
      <c r="G21" s="6"/>
      <c r="H21" s="2"/>
      <c r="I21" s="2"/>
      <c r="J21" s="7"/>
      <c r="K21" s="7"/>
      <c r="L21" s="45"/>
    </row>
    <row r="22" spans="1:12">
      <c r="A22" s="44"/>
      <c r="B22" s="6"/>
      <c r="C22" s="2"/>
      <c r="D22" s="2"/>
      <c r="E22" s="7"/>
      <c r="F22" s="120"/>
      <c r="G22" s="6"/>
      <c r="H22" s="2"/>
      <c r="I22" s="2"/>
      <c r="J22" s="7"/>
      <c r="K22" s="7"/>
      <c r="L22" s="45"/>
    </row>
    <row r="23" spans="1:12">
      <c r="A23" s="44"/>
      <c r="B23" s="6"/>
      <c r="C23" s="2"/>
      <c r="D23" s="2"/>
      <c r="E23" s="7"/>
      <c r="F23" s="120"/>
      <c r="G23" s="6"/>
      <c r="H23" s="2"/>
      <c r="I23" s="2"/>
      <c r="J23" s="7"/>
      <c r="K23" s="7"/>
      <c r="L23" s="45"/>
    </row>
    <row r="24" spans="1:12">
      <c r="A24" s="44"/>
      <c r="B24" s="6"/>
      <c r="C24" s="2"/>
      <c r="D24" s="2"/>
      <c r="E24" s="7"/>
      <c r="F24" s="2"/>
      <c r="G24" s="6"/>
      <c r="H24" s="2"/>
      <c r="I24" s="2"/>
      <c r="J24" s="7"/>
      <c r="K24" s="138"/>
      <c r="L24" s="45"/>
    </row>
    <row r="25" spans="1:12">
      <c r="A25" s="44"/>
      <c r="B25" s="6"/>
      <c r="C25" s="2"/>
      <c r="D25" s="2"/>
      <c r="E25" s="7"/>
      <c r="F25" s="2"/>
      <c r="G25" s="6"/>
      <c r="H25" s="2"/>
      <c r="I25" s="2"/>
      <c r="J25" s="7"/>
      <c r="K25" s="138"/>
      <c r="L25" s="45"/>
    </row>
    <row r="26" spans="1:12">
      <c r="A26" s="44"/>
      <c r="B26" s="6"/>
      <c r="C26" s="2"/>
      <c r="D26" s="2"/>
      <c r="E26" s="7"/>
      <c r="F26" s="2"/>
      <c r="G26" s="6"/>
      <c r="H26" s="2"/>
      <c r="I26" s="2"/>
      <c r="J26" s="7"/>
      <c r="K26" s="138"/>
      <c r="L26" s="45"/>
    </row>
    <row r="27" spans="1:12" ht="13.5" thickBot="1">
      <c r="A27" s="44"/>
      <c r="B27" s="242"/>
      <c r="C27" s="243"/>
      <c r="D27" s="243"/>
      <c r="E27" s="244"/>
      <c r="F27" s="243"/>
      <c r="G27" s="242"/>
      <c r="H27" s="243"/>
      <c r="I27" s="243"/>
      <c r="J27" s="244"/>
      <c r="K27" s="244"/>
      <c r="L27" s="45"/>
    </row>
    <row r="28" spans="1:12" ht="21.6" customHeight="1" thickBot="1">
      <c r="A28" s="44"/>
      <c r="B28" s="533" t="s">
        <v>83</v>
      </c>
      <c r="C28" s="534"/>
      <c r="D28" s="534"/>
      <c r="E28" s="535"/>
      <c r="F28" s="248">
        <f>SUM(F13:F27)</f>
        <v>0</v>
      </c>
      <c r="G28" s="533" t="s">
        <v>84</v>
      </c>
      <c r="H28" s="534"/>
      <c r="I28" s="534"/>
      <c r="J28" s="535"/>
      <c r="K28" s="248">
        <f>SUM(K13:K27)</f>
        <v>0</v>
      </c>
      <c r="L28" s="45"/>
    </row>
    <row r="29" spans="1:12">
      <c r="A29" s="44"/>
      <c r="B29" s="6"/>
      <c r="C29" s="2"/>
      <c r="D29" s="2"/>
      <c r="E29" s="7"/>
      <c r="F29" s="2"/>
      <c r="G29" s="6"/>
      <c r="H29" s="2"/>
      <c r="I29" s="2"/>
      <c r="J29" s="7"/>
      <c r="K29" s="138"/>
      <c r="L29" s="45"/>
    </row>
    <row r="30" spans="1:12">
      <c r="A30" s="44"/>
      <c r="B30" s="6"/>
      <c r="C30" s="2"/>
      <c r="D30" s="2"/>
      <c r="E30" s="7"/>
      <c r="F30" s="2"/>
      <c r="G30" s="6"/>
      <c r="H30" s="2"/>
      <c r="I30" s="2"/>
      <c r="J30" s="7"/>
      <c r="K30" s="138"/>
      <c r="L30" s="45"/>
    </row>
    <row r="31" spans="1:12">
      <c r="A31" s="44"/>
      <c r="B31" s="6"/>
      <c r="C31" s="2"/>
      <c r="D31" s="2"/>
      <c r="E31" s="7"/>
      <c r="F31" s="2"/>
      <c r="G31" s="6"/>
      <c r="H31" s="2"/>
      <c r="I31" s="2"/>
      <c r="J31" s="7"/>
      <c r="K31" s="7"/>
      <c r="L31" s="45"/>
    </row>
    <row r="32" spans="1:12">
      <c r="A32" s="44"/>
      <c r="B32" s="6"/>
      <c r="C32" s="2"/>
      <c r="D32" s="2"/>
      <c r="E32" s="7"/>
      <c r="F32" s="2"/>
      <c r="G32" s="6"/>
      <c r="H32" s="2"/>
      <c r="I32" s="2"/>
      <c r="J32" s="7"/>
      <c r="K32" s="138"/>
      <c r="L32" s="45"/>
    </row>
    <row r="33" spans="1:12">
      <c r="A33" s="44"/>
      <c r="B33" s="6"/>
      <c r="C33" s="2"/>
      <c r="D33" s="2"/>
      <c r="E33" s="7"/>
      <c r="F33" s="2"/>
      <c r="G33" s="6"/>
      <c r="H33" s="2"/>
      <c r="I33" s="2"/>
      <c r="J33" s="7"/>
      <c r="K33" s="138"/>
      <c r="L33" s="45"/>
    </row>
    <row r="34" spans="1:12">
      <c r="A34" s="44"/>
      <c r="B34" s="6"/>
      <c r="C34" s="2"/>
      <c r="D34" s="2"/>
      <c r="E34" s="7"/>
      <c r="F34" s="140"/>
      <c r="G34" s="6"/>
      <c r="H34" s="2"/>
      <c r="I34" s="2"/>
      <c r="J34" s="7"/>
      <c r="K34" s="138"/>
      <c r="L34" s="45"/>
    </row>
    <row r="35" spans="1:12">
      <c r="A35" s="44"/>
      <c r="B35" s="6"/>
      <c r="C35" s="2"/>
      <c r="D35" s="2"/>
      <c r="E35" s="7"/>
      <c r="F35" s="140"/>
      <c r="G35" s="6"/>
      <c r="H35" s="2"/>
      <c r="I35" s="2"/>
      <c r="J35" s="7"/>
      <c r="K35" s="7"/>
      <c r="L35" s="45"/>
    </row>
    <row r="36" spans="1:12">
      <c r="A36" s="44"/>
      <c r="B36" s="6"/>
      <c r="C36" s="2"/>
      <c r="D36" s="2"/>
      <c r="E36" s="7"/>
      <c r="F36" s="140"/>
      <c r="G36" s="241" t="s">
        <v>198</v>
      </c>
      <c r="H36" s="2"/>
      <c r="I36" s="356">
        <f>+'DATOS FORMALES'!C5</f>
        <v>46022</v>
      </c>
      <c r="J36" s="7"/>
      <c r="K36" s="7"/>
      <c r="L36" s="45"/>
    </row>
    <row r="37" spans="1:12" ht="13.5" thickBot="1">
      <c r="A37" s="44"/>
      <c r="B37" s="242"/>
      <c r="C37" s="243"/>
      <c r="D37" s="243"/>
      <c r="E37" s="244"/>
      <c r="F37" s="245"/>
      <c r="G37" s="242"/>
      <c r="H37" s="243"/>
      <c r="I37" s="243"/>
      <c r="J37" s="244"/>
      <c r="K37" s="246"/>
      <c r="L37" s="45"/>
    </row>
    <row r="38" spans="1:12" ht="21.6" customHeight="1" thickBot="1">
      <c r="A38" s="44"/>
      <c r="B38" s="544" t="s">
        <v>85</v>
      </c>
      <c r="C38" s="544"/>
      <c r="D38" s="544"/>
      <c r="E38" s="544"/>
      <c r="F38" s="247">
        <f>+F28</f>
        <v>0</v>
      </c>
      <c r="G38" s="544" t="s">
        <v>85</v>
      </c>
      <c r="H38" s="544"/>
      <c r="I38" s="544"/>
      <c r="J38" s="544"/>
      <c r="K38" s="357">
        <f>+K28+K36</f>
        <v>0</v>
      </c>
      <c r="L38" s="45"/>
    </row>
    <row r="39" spans="1:12" ht="5.0999999999999996" customHeight="1">
      <c r="A39" s="44"/>
      <c r="B39" s="141"/>
      <c r="C39" s="2"/>
      <c r="D39" s="2"/>
      <c r="E39" s="2"/>
      <c r="F39" s="2"/>
      <c r="G39" s="2"/>
      <c r="H39" s="2"/>
      <c r="I39" s="2"/>
      <c r="J39" s="2"/>
      <c r="K39" s="2"/>
      <c r="L39" s="45"/>
    </row>
    <row r="40" spans="1:12">
      <c r="A40" s="44"/>
      <c r="B40" s="537"/>
      <c r="C40" s="538"/>
      <c r="D40" s="539"/>
      <c r="E40" s="452" t="s">
        <v>91</v>
      </c>
      <c r="F40" s="453"/>
      <c r="G40" s="452"/>
      <c r="H40" s="521"/>
      <c r="I40" s="453"/>
      <c r="J40" s="540"/>
      <c r="K40" s="541"/>
      <c r="L40" s="45"/>
    </row>
    <row r="41" spans="1:12">
      <c r="A41" s="44"/>
      <c r="B41" s="499"/>
      <c r="C41" s="409"/>
      <c r="D41" s="500"/>
      <c r="E41" s="454"/>
      <c r="F41" s="455"/>
      <c r="G41" s="454"/>
      <c r="H41" s="522"/>
      <c r="I41" s="455"/>
      <c r="J41" s="542"/>
      <c r="K41" s="543"/>
      <c r="L41" s="45"/>
    </row>
    <row r="42" spans="1:12">
      <c r="A42" s="44"/>
      <c r="B42" s="499"/>
      <c r="C42" s="409"/>
      <c r="D42" s="500"/>
      <c r="E42" s="454"/>
      <c r="F42" s="455"/>
      <c r="G42" s="454"/>
      <c r="H42" s="522"/>
      <c r="I42" s="455"/>
      <c r="J42" s="542"/>
      <c r="K42" s="543"/>
      <c r="L42" s="45"/>
    </row>
    <row r="43" spans="1:12">
      <c r="A43" s="44"/>
      <c r="B43" s="499"/>
      <c r="C43" s="409"/>
      <c r="D43" s="500"/>
      <c r="E43" s="454"/>
      <c r="F43" s="455"/>
      <c r="G43" s="454"/>
      <c r="H43" s="522"/>
      <c r="I43" s="455"/>
      <c r="J43" s="542"/>
      <c r="K43" s="543"/>
      <c r="L43" s="45"/>
    </row>
    <row r="44" spans="1:12" s="90" customFormat="1" ht="18.600000000000001" customHeight="1">
      <c r="A44" s="115"/>
      <c r="B44" s="462" t="str">
        <f>'DATOS FORMALES'!C19</f>
        <v>N y A - Habilitado/Tesorero</v>
      </c>
      <c r="C44" s="516"/>
      <c r="D44" s="463"/>
      <c r="E44" s="462" t="str">
        <f>'DATOS FORMALES'!C18</f>
        <v>N y A - Contador</v>
      </c>
      <c r="F44" s="463"/>
      <c r="G44" s="462" t="str">
        <f>'DATOS FORMALES'!C17</f>
        <v>N y A - SAF</v>
      </c>
      <c r="H44" s="516"/>
      <c r="I44" s="463"/>
      <c r="J44" s="462" t="str">
        <f>'DATOS FORMALES'!C16</f>
        <v>N y A - Autoridad Superior</v>
      </c>
      <c r="K44" s="463"/>
      <c r="L44" s="142"/>
    </row>
    <row r="45" spans="1:12" s="88" customFormat="1" ht="18.600000000000001" customHeight="1">
      <c r="A45" s="113"/>
      <c r="B45" s="513" t="str">
        <f>'DATOS FORMALES'!B19</f>
        <v>Habilitado / Tesorero</v>
      </c>
      <c r="C45" s="514"/>
      <c r="D45" s="515"/>
      <c r="E45" s="513" t="str">
        <f>'DATOS FORMALES'!B18</f>
        <v>Contador</v>
      </c>
      <c r="F45" s="515"/>
      <c r="G45" s="513" t="str">
        <f>'DATOS FORMALES'!B17</f>
        <v>Titular del SAF</v>
      </c>
      <c r="H45" s="514"/>
      <c r="I45" s="515"/>
      <c r="J45" s="513" t="str">
        <f>'DATOS FORMALES'!B16</f>
        <v xml:space="preserve">Autoridada Superior </v>
      </c>
      <c r="K45" s="515"/>
      <c r="L45" s="95"/>
    </row>
    <row r="46" spans="1:12" ht="5.0999999999999996" customHeight="1" thickBot="1">
      <c r="A46" s="55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</row>
    <row r="47" spans="1:12" ht="13.5" thickTop="1"/>
  </sheetData>
  <mergeCells count="24">
    <mergeCell ref="B2:H2"/>
    <mergeCell ref="I2:K2"/>
    <mergeCell ref="B44:D44"/>
    <mergeCell ref="B45:D45"/>
    <mergeCell ref="E45:F45"/>
    <mergeCell ref="J40:K43"/>
    <mergeCell ref="G45:I45"/>
    <mergeCell ref="J44:K44"/>
    <mergeCell ref="J45:K45"/>
    <mergeCell ref="B38:E38"/>
    <mergeCell ref="G38:J38"/>
    <mergeCell ref="G44:I44"/>
    <mergeCell ref="B12:E12"/>
    <mergeCell ref="G12:J12"/>
    <mergeCell ref="B28:E28"/>
    <mergeCell ref="B11:F11"/>
    <mergeCell ref="E44:F44"/>
    <mergeCell ref="G11:K11"/>
    <mergeCell ref="G40:I43"/>
    <mergeCell ref="G28:J28"/>
    <mergeCell ref="J4:K6"/>
    <mergeCell ref="B10:K10"/>
    <mergeCell ref="E40:F43"/>
    <mergeCell ref="B40:D43"/>
  </mergeCells>
  <phoneticPr fontId="3" type="noConversion"/>
  <printOptions horizontalCentered="1" verticalCentered="1"/>
  <pageMargins left="0.78740157480314965" right="0.78740157480314965" top="0.19685039370078741" bottom="0.19685039370078741" header="0" footer="0"/>
  <pageSetup paperSize="5" scale="9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42"/>
  <sheetViews>
    <sheetView zoomScale="80" zoomScaleNormal="80" workbookViewId="0">
      <selection activeCell="I46" sqref="I46"/>
    </sheetView>
  </sheetViews>
  <sheetFormatPr baseColWidth="10" defaultColWidth="11.5703125" defaultRowHeight="12.75"/>
  <cols>
    <col min="1" max="1" width="8.7109375" style="9" customWidth="1"/>
    <col min="2" max="2" width="1.7109375" style="9" customWidth="1"/>
    <col min="3" max="6" width="22" style="9" customWidth="1"/>
    <col min="7" max="12" width="21.7109375" style="9" customWidth="1"/>
    <col min="13" max="13" width="1.7109375" style="9" customWidth="1"/>
    <col min="14" max="16384" width="11.5703125" style="9"/>
  </cols>
  <sheetData>
    <row r="1" spans="2:13" ht="13.5" thickBot="1"/>
    <row r="2" spans="2:13" ht="5.0999999999999996" customHeight="1" thickTop="1" thickBot="1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2:13" ht="36" customHeight="1" thickTop="1" thickBot="1">
      <c r="B3" s="44"/>
      <c r="C3" s="525" t="s">
        <v>177</v>
      </c>
      <c r="D3" s="526"/>
      <c r="E3" s="526"/>
      <c r="F3" s="526"/>
      <c r="G3" s="526"/>
      <c r="H3" s="526"/>
      <c r="I3" s="527">
        <f>+'DATOS FORMALES'!C5</f>
        <v>46022</v>
      </c>
      <c r="J3" s="528"/>
      <c r="K3" s="528"/>
      <c r="L3" s="529"/>
      <c r="M3" s="45"/>
    </row>
    <row r="4" spans="2:13" ht="6.6" customHeight="1" thickTop="1">
      <c r="B4" s="44"/>
      <c r="C4" s="149"/>
      <c r="D4" s="149"/>
      <c r="E4" s="149"/>
      <c r="F4" s="149"/>
      <c r="G4" s="149"/>
      <c r="H4" s="149"/>
      <c r="I4" s="150"/>
      <c r="J4" s="150"/>
      <c r="K4" s="150"/>
      <c r="L4" s="150"/>
      <c r="M4" s="45"/>
    </row>
    <row r="5" spans="2:13" s="48" customFormat="1" ht="16.899999999999999" customHeight="1">
      <c r="B5" s="152"/>
      <c r="D5" s="153" t="s">
        <v>60</v>
      </c>
      <c r="E5" s="154" t="str">
        <f>+'DATOS FORMALES'!$C$6</f>
        <v>ORGANISMOS DESCENTRALIZADOS</v>
      </c>
      <c r="G5" s="77"/>
      <c r="H5" s="77"/>
      <c r="I5" s="151"/>
      <c r="J5" s="151"/>
      <c r="K5" s="151"/>
      <c r="L5" s="151"/>
      <c r="M5" s="47"/>
    </row>
    <row r="6" spans="2:13" s="48" customFormat="1" ht="16.899999999999999" customHeight="1">
      <c r="B6" s="152"/>
      <c r="D6" s="153" t="s">
        <v>87</v>
      </c>
      <c r="E6" s="154">
        <f>+'DATOS FORMALES'!$C$7</f>
        <v>0</v>
      </c>
      <c r="G6" s="77"/>
      <c r="H6" s="77"/>
      <c r="I6" s="151"/>
      <c r="J6" s="151"/>
      <c r="K6" s="566" t="s">
        <v>65</v>
      </c>
      <c r="L6" s="566"/>
      <c r="M6" s="47"/>
    </row>
    <row r="7" spans="2:13" s="48" customFormat="1" ht="16.899999999999999" customHeight="1">
      <c r="B7" s="152"/>
      <c r="D7" s="153" t="s">
        <v>88</v>
      </c>
      <c r="E7" s="154">
        <f>+'DATOS FORMALES'!$C$8</f>
        <v>0</v>
      </c>
      <c r="G7" s="77"/>
      <c r="H7" s="77"/>
      <c r="I7" s="151"/>
      <c r="J7" s="151"/>
      <c r="K7" s="566"/>
      <c r="L7" s="566"/>
      <c r="M7" s="47"/>
    </row>
    <row r="8" spans="2:13" s="48" customFormat="1" ht="16.899999999999999" customHeight="1">
      <c r="B8" s="152"/>
      <c r="D8" s="153" t="s">
        <v>63</v>
      </c>
      <c r="E8" s="154">
        <f>+'DATOS FORMALES'!$C$9</f>
        <v>0</v>
      </c>
      <c r="G8" s="77"/>
      <c r="H8" s="77"/>
      <c r="J8" s="151"/>
      <c r="K8" s="566"/>
      <c r="L8" s="566"/>
      <c r="M8" s="47"/>
    </row>
    <row r="9" spans="2:13" s="48" customFormat="1" ht="16.899999999999999" customHeight="1">
      <c r="B9" s="152"/>
      <c r="D9" s="153" t="s">
        <v>56</v>
      </c>
      <c r="E9" s="181">
        <f>'DATOS FORMALES'!$C$12</f>
        <v>0</v>
      </c>
      <c r="G9" s="77"/>
      <c r="H9" s="77"/>
      <c r="I9" s="77"/>
      <c r="J9" s="151"/>
      <c r="K9" s="151"/>
      <c r="L9" s="151"/>
      <c r="M9" s="47"/>
    </row>
    <row r="10" spans="2:13" s="48" customFormat="1" ht="25.9" customHeight="1">
      <c r="B10" s="152"/>
      <c r="D10" s="155"/>
      <c r="E10" s="156"/>
      <c r="G10" s="77"/>
      <c r="H10" s="77"/>
      <c r="I10" s="364"/>
      <c r="J10" s="147" t="s">
        <v>50</v>
      </c>
      <c r="K10" s="340">
        <f>+'DATOS FORMALES'!$C$3</f>
        <v>2025</v>
      </c>
      <c r="L10" s="365"/>
      <c r="M10" s="47"/>
    </row>
    <row r="11" spans="2:13" ht="30.75" customHeight="1">
      <c r="B11" s="44"/>
      <c r="C11" s="554" t="s">
        <v>199</v>
      </c>
      <c r="D11" s="555"/>
      <c r="E11" s="555"/>
      <c r="F11" s="555"/>
      <c r="G11" s="556">
        <f>+'DATOS FORMALES'!C5</f>
        <v>46022</v>
      </c>
      <c r="H11" s="556"/>
      <c r="I11" s="556"/>
      <c r="J11" s="556"/>
      <c r="K11" s="557" t="s">
        <v>200</v>
      </c>
      <c r="L11" s="559">
        <f>+'DATOS FORMALES'!C5</f>
        <v>46022</v>
      </c>
      <c r="M11" s="45"/>
    </row>
    <row r="12" spans="2:13" s="48" customFormat="1" ht="32.450000000000003" customHeight="1">
      <c r="B12" s="152"/>
      <c r="C12" s="563" t="s">
        <v>107</v>
      </c>
      <c r="D12" s="563"/>
      <c r="E12" s="561" t="s">
        <v>86</v>
      </c>
      <c r="F12" s="561"/>
      <c r="G12" s="561" t="s">
        <v>186</v>
      </c>
      <c r="H12" s="561"/>
      <c r="I12" s="561" t="s">
        <v>187</v>
      </c>
      <c r="J12" s="562"/>
      <c r="K12" s="558"/>
      <c r="L12" s="560"/>
      <c r="M12" s="47"/>
    </row>
    <row r="13" spans="2:13" s="48" customFormat="1" ht="26.1" customHeight="1">
      <c r="B13" s="152"/>
      <c r="C13" s="564"/>
      <c r="D13" s="565"/>
      <c r="E13" s="552"/>
      <c r="F13" s="553"/>
      <c r="G13" s="552"/>
      <c r="H13" s="553"/>
      <c r="I13" s="567">
        <f>+E13+G13</f>
        <v>0</v>
      </c>
      <c r="J13" s="568"/>
      <c r="K13" s="550"/>
      <c r="L13" s="551"/>
      <c r="M13" s="47"/>
    </row>
    <row r="14" spans="2:13" s="48" customFormat="1" ht="26.1" customHeight="1">
      <c r="B14" s="152"/>
      <c r="C14" s="548"/>
      <c r="D14" s="549"/>
      <c r="E14" s="546"/>
      <c r="F14" s="547"/>
      <c r="G14" s="546"/>
      <c r="H14" s="547"/>
      <c r="I14" s="550">
        <f>+E14+G14</f>
        <v>0</v>
      </c>
      <c r="J14" s="551"/>
      <c r="K14" s="550"/>
      <c r="L14" s="551"/>
      <c r="M14" s="47"/>
    </row>
    <row r="15" spans="2:13" s="48" customFormat="1" ht="26.1" customHeight="1">
      <c r="B15" s="152"/>
      <c r="C15" s="548"/>
      <c r="D15" s="549"/>
      <c r="E15" s="546"/>
      <c r="F15" s="547"/>
      <c r="G15" s="546"/>
      <c r="H15" s="547"/>
      <c r="I15" s="550">
        <f t="shared" ref="I15:I32" si="0">+E15+G15</f>
        <v>0</v>
      </c>
      <c r="J15" s="551"/>
      <c r="K15" s="550"/>
      <c r="L15" s="551"/>
      <c r="M15" s="47"/>
    </row>
    <row r="16" spans="2:13" s="48" customFormat="1" ht="26.1" customHeight="1">
      <c r="B16" s="152"/>
      <c r="C16" s="548"/>
      <c r="D16" s="549"/>
      <c r="E16" s="546"/>
      <c r="F16" s="547"/>
      <c r="G16" s="546"/>
      <c r="H16" s="547"/>
      <c r="I16" s="550">
        <f t="shared" si="0"/>
        <v>0</v>
      </c>
      <c r="J16" s="551"/>
      <c r="K16" s="550"/>
      <c r="L16" s="551"/>
      <c r="M16" s="47"/>
    </row>
    <row r="17" spans="2:13" s="48" customFormat="1" ht="26.1" customHeight="1">
      <c r="B17" s="152"/>
      <c r="C17" s="548"/>
      <c r="D17" s="549"/>
      <c r="E17" s="546"/>
      <c r="F17" s="547"/>
      <c r="G17" s="546"/>
      <c r="H17" s="547"/>
      <c r="I17" s="550">
        <f t="shared" si="0"/>
        <v>0</v>
      </c>
      <c r="J17" s="551"/>
      <c r="K17" s="550"/>
      <c r="L17" s="551"/>
      <c r="M17" s="47"/>
    </row>
    <row r="18" spans="2:13" s="48" customFormat="1" ht="26.1" customHeight="1">
      <c r="B18" s="152"/>
      <c r="C18" s="548"/>
      <c r="D18" s="549"/>
      <c r="E18" s="546"/>
      <c r="F18" s="547"/>
      <c r="G18" s="546"/>
      <c r="H18" s="547"/>
      <c r="I18" s="550">
        <f t="shared" si="0"/>
        <v>0</v>
      </c>
      <c r="J18" s="551"/>
      <c r="K18" s="550"/>
      <c r="L18" s="551"/>
      <c r="M18" s="47"/>
    </row>
    <row r="19" spans="2:13" s="48" customFormat="1" ht="26.1" customHeight="1">
      <c r="B19" s="152"/>
      <c r="C19" s="548"/>
      <c r="D19" s="549"/>
      <c r="E19" s="546"/>
      <c r="F19" s="547"/>
      <c r="G19" s="546"/>
      <c r="H19" s="547"/>
      <c r="I19" s="550">
        <f t="shared" si="0"/>
        <v>0</v>
      </c>
      <c r="J19" s="551"/>
      <c r="K19" s="550"/>
      <c r="L19" s="551"/>
      <c r="M19" s="47"/>
    </row>
    <row r="20" spans="2:13" s="48" customFormat="1" ht="26.1" customHeight="1">
      <c r="B20" s="152"/>
      <c r="C20" s="548"/>
      <c r="D20" s="549"/>
      <c r="E20" s="546"/>
      <c r="F20" s="547"/>
      <c r="G20" s="546"/>
      <c r="H20" s="547"/>
      <c r="I20" s="550">
        <f t="shared" si="0"/>
        <v>0</v>
      </c>
      <c r="J20" s="551"/>
      <c r="K20" s="360"/>
      <c r="L20" s="361"/>
      <c r="M20" s="47"/>
    </row>
    <row r="21" spans="2:13" s="48" customFormat="1" ht="26.1" customHeight="1">
      <c r="B21" s="152"/>
      <c r="C21" s="548"/>
      <c r="D21" s="549"/>
      <c r="E21" s="546"/>
      <c r="F21" s="547"/>
      <c r="G21" s="546"/>
      <c r="H21" s="547"/>
      <c r="I21" s="550">
        <f t="shared" si="0"/>
        <v>0</v>
      </c>
      <c r="J21" s="551"/>
      <c r="K21" s="360"/>
      <c r="L21" s="361"/>
      <c r="M21" s="47"/>
    </row>
    <row r="22" spans="2:13" s="48" customFormat="1" ht="26.1" customHeight="1">
      <c r="B22" s="152"/>
      <c r="C22" s="548"/>
      <c r="D22" s="549"/>
      <c r="E22" s="546"/>
      <c r="F22" s="547"/>
      <c r="G22" s="546"/>
      <c r="H22" s="547"/>
      <c r="I22" s="550">
        <f t="shared" si="0"/>
        <v>0</v>
      </c>
      <c r="J22" s="551"/>
      <c r="K22" s="550"/>
      <c r="L22" s="551"/>
      <c r="M22" s="47"/>
    </row>
    <row r="23" spans="2:13" s="48" customFormat="1" ht="26.1" customHeight="1">
      <c r="B23" s="152"/>
      <c r="C23" s="548"/>
      <c r="D23" s="549"/>
      <c r="E23" s="546"/>
      <c r="F23" s="547"/>
      <c r="G23" s="546"/>
      <c r="H23" s="547"/>
      <c r="I23" s="550">
        <f t="shared" si="0"/>
        <v>0</v>
      </c>
      <c r="J23" s="551"/>
      <c r="K23" s="550"/>
      <c r="L23" s="551"/>
      <c r="M23" s="47"/>
    </row>
    <row r="24" spans="2:13" s="48" customFormat="1" ht="26.1" customHeight="1">
      <c r="B24" s="152"/>
      <c r="C24" s="548"/>
      <c r="D24" s="549"/>
      <c r="E24" s="546"/>
      <c r="F24" s="547"/>
      <c r="G24" s="546"/>
      <c r="H24" s="547"/>
      <c r="I24" s="550">
        <f t="shared" si="0"/>
        <v>0</v>
      </c>
      <c r="J24" s="551"/>
      <c r="K24" s="550"/>
      <c r="L24" s="551"/>
      <c r="M24" s="47"/>
    </row>
    <row r="25" spans="2:13" s="48" customFormat="1" ht="26.1" customHeight="1">
      <c r="B25" s="152"/>
      <c r="C25" s="548"/>
      <c r="D25" s="549"/>
      <c r="E25" s="546"/>
      <c r="F25" s="547"/>
      <c r="G25" s="546"/>
      <c r="H25" s="547"/>
      <c r="I25" s="550">
        <f t="shared" si="0"/>
        <v>0</v>
      </c>
      <c r="J25" s="551"/>
      <c r="K25" s="550"/>
      <c r="L25" s="551"/>
      <c r="M25" s="47"/>
    </row>
    <row r="26" spans="2:13" s="48" customFormat="1" ht="26.1" customHeight="1">
      <c r="B26" s="152"/>
      <c r="C26" s="548"/>
      <c r="D26" s="549"/>
      <c r="E26" s="546"/>
      <c r="F26" s="547"/>
      <c r="G26" s="546"/>
      <c r="H26" s="547"/>
      <c r="I26" s="550">
        <f t="shared" si="0"/>
        <v>0</v>
      </c>
      <c r="J26" s="551"/>
      <c r="K26" s="550"/>
      <c r="L26" s="551"/>
      <c r="M26" s="47"/>
    </row>
    <row r="27" spans="2:13" s="48" customFormat="1" ht="26.1" customHeight="1">
      <c r="B27" s="152"/>
      <c r="C27" s="548"/>
      <c r="D27" s="549"/>
      <c r="E27" s="546"/>
      <c r="F27" s="547"/>
      <c r="G27" s="546"/>
      <c r="H27" s="547"/>
      <c r="I27" s="550">
        <f t="shared" si="0"/>
        <v>0</v>
      </c>
      <c r="J27" s="551"/>
      <c r="K27" s="550"/>
      <c r="L27" s="551"/>
      <c r="M27" s="47"/>
    </row>
    <row r="28" spans="2:13" s="48" customFormat="1" ht="26.1" customHeight="1">
      <c r="B28" s="152"/>
      <c r="C28" s="548"/>
      <c r="D28" s="549"/>
      <c r="E28" s="546"/>
      <c r="F28" s="547"/>
      <c r="G28" s="546"/>
      <c r="H28" s="547"/>
      <c r="I28" s="550">
        <f t="shared" si="0"/>
        <v>0</v>
      </c>
      <c r="J28" s="551"/>
      <c r="K28" s="550"/>
      <c r="L28" s="551"/>
      <c r="M28" s="47"/>
    </row>
    <row r="29" spans="2:13" s="48" customFormat="1" ht="26.1" customHeight="1">
      <c r="B29" s="152"/>
      <c r="C29" s="548"/>
      <c r="D29" s="549"/>
      <c r="E29" s="546"/>
      <c r="F29" s="547"/>
      <c r="G29" s="546"/>
      <c r="H29" s="547"/>
      <c r="I29" s="550">
        <f t="shared" si="0"/>
        <v>0</v>
      </c>
      <c r="J29" s="551"/>
      <c r="K29" s="550"/>
      <c r="L29" s="551"/>
      <c r="M29" s="47"/>
    </row>
    <row r="30" spans="2:13" s="48" customFormat="1" ht="26.1" customHeight="1">
      <c r="B30" s="152"/>
      <c r="C30" s="548"/>
      <c r="D30" s="549"/>
      <c r="E30" s="546"/>
      <c r="F30" s="547"/>
      <c r="G30" s="546"/>
      <c r="H30" s="547"/>
      <c r="I30" s="550">
        <f t="shared" si="0"/>
        <v>0</v>
      </c>
      <c r="J30" s="551"/>
      <c r="K30" s="550"/>
      <c r="L30" s="551"/>
      <c r="M30" s="47"/>
    </row>
    <row r="31" spans="2:13" s="48" customFormat="1" ht="26.1" customHeight="1">
      <c r="B31" s="152"/>
      <c r="C31" s="548"/>
      <c r="D31" s="549"/>
      <c r="E31" s="546"/>
      <c r="F31" s="547"/>
      <c r="G31" s="546"/>
      <c r="H31" s="547"/>
      <c r="I31" s="550">
        <f t="shared" si="0"/>
        <v>0</v>
      </c>
      <c r="J31" s="551"/>
      <c r="K31" s="550"/>
      <c r="L31" s="551"/>
      <c r="M31" s="47"/>
    </row>
    <row r="32" spans="2:13" s="48" customFormat="1" ht="26.1" customHeight="1" thickBot="1">
      <c r="B32" s="152"/>
      <c r="C32" s="579"/>
      <c r="D32" s="580"/>
      <c r="E32" s="581"/>
      <c r="F32" s="582"/>
      <c r="G32" s="581"/>
      <c r="H32" s="583"/>
      <c r="I32" s="575">
        <f t="shared" si="0"/>
        <v>0</v>
      </c>
      <c r="J32" s="576"/>
      <c r="K32" s="575"/>
      <c r="L32" s="576"/>
      <c r="M32" s="47"/>
    </row>
    <row r="33" spans="2:13" s="48" customFormat="1" ht="24" customHeight="1" thickBot="1">
      <c r="B33" s="152"/>
      <c r="C33" s="573" t="s">
        <v>6</v>
      </c>
      <c r="D33" s="574"/>
      <c r="E33" s="575">
        <f t="shared" ref="E33" si="1">SUM(E13:F32)</f>
        <v>0</v>
      </c>
      <c r="F33" s="576"/>
      <c r="G33" s="575">
        <f t="shared" ref="G33" si="2">SUM(G13:H32)</f>
        <v>0</v>
      </c>
      <c r="H33" s="576"/>
      <c r="I33" s="575">
        <f>SUM(I13:J32)</f>
        <v>0</v>
      </c>
      <c r="J33" s="576"/>
      <c r="K33" s="577">
        <f>SUM(K13:L32)</f>
        <v>0</v>
      </c>
      <c r="L33" s="578"/>
      <c r="M33" s="47"/>
    </row>
    <row r="34" spans="2:13" ht="6" customHeight="1">
      <c r="B34" s="44"/>
      <c r="C34" s="584"/>
      <c r="D34" s="584"/>
      <c r="E34" s="584"/>
      <c r="F34" s="584"/>
      <c r="G34" s="584"/>
      <c r="H34" s="584"/>
      <c r="M34" s="45"/>
    </row>
    <row r="35" spans="2:13" ht="18.600000000000001" customHeight="1">
      <c r="B35" s="44"/>
      <c r="C35" s="490"/>
      <c r="D35" s="491"/>
      <c r="E35" s="521" t="s">
        <v>209</v>
      </c>
      <c r="F35" s="453"/>
      <c r="G35" s="569"/>
      <c r="H35" s="569"/>
      <c r="I35" s="570"/>
      <c r="J35" s="521"/>
      <c r="K35" s="521"/>
      <c r="L35" s="453"/>
      <c r="M35" s="45"/>
    </row>
    <row r="36" spans="2:13" ht="18.600000000000001" customHeight="1">
      <c r="B36" s="44"/>
      <c r="C36" s="492"/>
      <c r="D36" s="493"/>
      <c r="E36" s="522"/>
      <c r="F36" s="455"/>
      <c r="G36" s="571"/>
      <c r="H36" s="571"/>
      <c r="I36" s="572"/>
      <c r="J36" s="522"/>
      <c r="K36" s="522"/>
      <c r="L36" s="455"/>
      <c r="M36" s="45"/>
    </row>
    <row r="37" spans="2:13" ht="18.600000000000001" customHeight="1">
      <c r="B37" s="44"/>
      <c r="C37" s="492"/>
      <c r="D37" s="493"/>
      <c r="E37" s="522"/>
      <c r="F37" s="455"/>
      <c r="G37" s="571"/>
      <c r="H37" s="571"/>
      <c r="I37" s="572"/>
      <c r="J37" s="522"/>
      <c r="K37" s="522"/>
      <c r="L37" s="455"/>
      <c r="M37" s="45"/>
    </row>
    <row r="38" spans="2:13" ht="18.600000000000001" customHeight="1">
      <c r="B38" s="44"/>
      <c r="C38" s="492"/>
      <c r="D38" s="493"/>
      <c r="E38" s="522"/>
      <c r="F38" s="455"/>
      <c r="G38" s="571"/>
      <c r="H38" s="571"/>
      <c r="I38" s="572"/>
      <c r="J38" s="522"/>
      <c r="K38" s="522"/>
      <c r="L38" s="455"/>
      <c r="M38" s="45"/>
    </row>
    <row r="39" spans="2:13" s="90" customFormat="1" ht="18.600000000000001" customHeight="1">
      <c r="B39" s="115"/>
      <c r="C39" s="462" t="str">
        <f>'DATOS FORMALES'!C21:E21</f>
        <v>N y A - Personal</v>
      </c>
      <c r="D39" s="463"/>
      <c r="E39" s="516" t="str">
        <f>'DATOS FORMALES'!C18</f>
        <v>N y A - Contador</v>
      </c>
      <c r="F39" s="463"/>
      <c r="G39" s="516" t="str">
        <f>'DATOS FORMALES'!C17</f>
        <v>N y A - SAF</v>
      </c>
      <c r="H39" s="516"/>
      <c r="I39" s="463"/>
      <c r="J39" s="516" t="str">
        <f>'DATOS FORMALES'!C16</f>
        <v>N y A - Autoridad Superior</v>
      </c>
      <c r="K39" s="516"/>
      <c r="L39" s="463"/>
      <c r="M39" s="157"/>
    </row>
    <row r="40" spans="2:13" s="88" customFormat="1" ht="18.600000000000001" customHeight="1">
      <c r="B40" s="113"/>
      <c r="C40" s="513" t="str">
        <f>'DATOS FORMALES'!B21</f>
        <v>Encargado de Personal</v>
      </c>
      <c r="D40" s="515"/>
      <c r="E40" s="513" t="str">
        <f>'DATOS FORMALES'!B18</f>
        <v>Contador</v>
      </c>
      <c r="F40" s="515"/>
      <c r="G40" s="513" t="str">
        <f>'DATOS FORMALES'!B17</f>
        <v>Titular del SAF</v>
      </c>
      <c r="H40" s="514"/>
      <c r="I40" s="515"/>
      <c r="J40" s="513" t="str">
        <f>'DATOS FORMALES'!B16</f>
        <v xml:space="preserve">Autoridada Superior </v>
      </c>
      <c r="K40" s="514"/>
      <c r="L40" s="515"/>
      <c r="M40" s="158"/>
    </row>
    <row r="41" spans="2:13" ht="6.6" customHeight="1" thickBot="1"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2:13" ht="13.5" thickTop="1"/>
  </sheetData>
  <mergeCells count="127">
    <mergeCell ref="C35:D38"/>
    <mergeCell ref="G35:I38"/>
    <mergeCell ref="E35:F38"/>
    <mergeCell ref="J35:L38"/>
    <mergeCell ref="C40:D40"/>
    <mergeCell ref="E40:F40"/>
    <mergeCell ref="G40:I40"/>
    <mergeCell ref="J40:L40"/>
    <mergeCell ref="E31:F31"/>
    <mergeCell ref="G31:H31"/>
    <mergeCell ref="I31:J31"/>
    <mergeCell ref="K31:L31"/>
    <mergeCell ref="C33:D33"/>
    <mergeCell ref="E33:F33"/>
    <mergeCell ref="G33:H33"/>
    <mergeCell ref="I33:J33"/>
    <mergeCell ref="K33:L33"/>
    <mergeCell ref="C32:D32"/>
    <mergeCell ref="E32:F32"/>
    <mergeCell ref="G32:H32"/>
    <mergeCell ref="I32:J32"/>
    <mergeCell ref="K32:L32"/>
    <mergeCell ref="C31:D31"/>
    <mergeCell ref="C34:H34"/>
    <mergeCell ref="C39:D39"/>
    <mergeCell ref="E39:F39"/>
    <mergeCell ref="G39:I39"/>
    <mergeCell ref="J39:L39"/>
    <mergeCell ref="C3:H3"/>
    <mergeCell ref="I3:L3"/>
    <mergeCell ref="K18:L18"/>
    <mergeCell ref="K6:L8"/>
    <mergeCell ref="K19:L19"/>
    <mergeCell ref="I16:J16"/>
    <mergeCell ref="I17:J17"/>
    <mergeCell ref="I18:J18"/>
    <mergeCell ref="I19:J19"/>
    <mergeCell ref="K14:L14"/>
    <mergeCell ref="K15:L15"/>
    <mergeCell ref="K16:L16"/>
    <mergeCell ref="K17:L17"/>
    <mergeCell ref="I13:J13"/>
    <mergeCell ref="I14:J14"/>
    <mergeCell ref="I15:J15"/>
    <mergeCell ref="C14:D14"/>
    <mergeCell ref="K13:L13"/>
    <mergeCell ref="K26:L26"/>
    <mergeCell ref="K27:L27"/>
    <mergeCell ref="G27:H27"/>
    <mergeCell ref="C11:F11"/>
    <mergeCell ref="G11:J11"/>
    <mergeCell ref="K11:K12"/>
    <mergeCell ref="L11:L12"/>
    <mergeCell ref="I26:J26"/>
    <mergeCell ref="I27:J27"/>
    <mergeCell ref="C21:D21"/>
    <mergeCell ref="E21:F21"/>
    <mergeCell ref="G21:H21"/>
    <mergeCell ref="I21:J21"/>
    <mergeCell ref="I24:J24"/>
    <mergeCell ref="C22:D22"/>
    <mergeCell ref="C23:D23"/>
    <mergeCell ref="C27:D27"/>
    <mergeCell ref="E27:F27"/>
    <mergeCell ref="I20:J20"/>
    <mergeCell ref="I25:J25"/>
    <mergeCell ref="I12:J12"/>
    <mergeCell ref="C12:D12"/>
    <mergeCell ref="E12:F12"/>
    <mergeCell ref="G12:H12"/>
    <mergeCell ref="C13:D13"/>
    <mergeCell ref="E13:F13"/>
    <mergeCell ref="I28:J28"/>
    <mergeCell ref="C29:D29"/>
    <mergeCell ref="E29:F29"/>
    <mergeCell ref="G29:H29"/>
    <mergeCell ref="I29:J29"/>
    <mergeCell ref="K29:L29"/>
    <mergeCell ref="C30:D30"/>
    <mergeCell ref="K28:L28"/>
    <mergeCell ref="C28:D28"/>
    <mergeCell ref="E28:F28"/>
    <mergeCell ref="G28:H28"/>
    <mergeCell ref="E30:F30"/>
    <mergeCell ref="G30:H30"/>
    <mergeCell ref="I30:J30"/>
    <mergeCell ref="K30:L30"/>
    <mergeCell ref="G13:H13"/>
    <mergeCell ref="E14:F14"/>
    <mergeCell ref="G14:H14"/>
    <mergeCell ref="E19:F19"/>
    <mergeCell ref="G19:H19"/>
    <mergeCell ref="C17:D17"/>
    <mergeCell ref="E17:F17"/>
    <mergeCell ref="G17:H17"/>
    <mergeCell ref="C18:D18"/>
    <mergeCell ref="E18:F18"/>
    <mergeCell ref="C19:D19"/>
    <mergeCell ref="K24:L24"/>
    <mergeCell ref="K25:L25"/>
    <mergeCell ref="G18:H18"/>
    <mergeCell ref="C15:D15"/>
    <mergeCell ref="E15:F15"/>
    <mergeCell ref="G15:H15"/>
    <mergeCell ref="C16:D16"/>
    <mergeCell ref="E16:F16"/>
    <mergeCell ref="G16:H16"/>
    <mergeCell ref="I23:J23"/>
    <mergeCell ref="K22:L22"/>
    <mergeCell ref="K23:L23"/>
    <mergeCell ref="I22:J22"/>
    <mergeCell ref="E26:F26"/>
    <mergeCell ref="G26:H26"/>
    <mergeCell ref="C20:D20"/>
    <mergeCell ref="E20:F20"/>
    <mergeCell ref="G20:H20"/>
    <mergeCell ref="E22:F22"/>
    <mergeCell ref="G22:H22"/>
    <mergeCell ref="E23:F23"/>
    <mergeCell ref="G23:H23"/>
    <mergeCell ref="E24:F24"/>
    <mergeCell ref="G24:H24"/>
    <mergeCell ref="E25:F25"/>
    <mergeCell ref="C24:D24"/>
    <mergeCell ref="C25:D25"/>
    <mergeCell ref="G25:H25"/>
    <mergeCell ref="C26:D26"/>
  </mergeCells>
  <phoneticPr fontId="0" type="noConversion"/>
  <printOptions horizontalCentered="1" verticalCentered="1"/>
  <pageMargins left="0.78740157480314965" right="0.78740157480314965" top="0.19685039370078741" bottom="0.19685039370078741" header="0" footer="0"/>
  <pageSetup paperSize="5" scale="73" orientation="landscape" horizontalDpi="36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topLeftCell="B7" zoomScale="70" zoomScaleNormal="70" workbookViewId="0">
      <selection activeCell="H55" sqref="H55"/>
    </sheetView>
  </sheetViews>
  <sheetFormatPr baseColWidth="10" defaultColWidth="11.5703125" defaultRowHeight="12.75"/>
  <cols>
    <col min="1" max="1" width="11.5703125" style="9" customWidth="1"/>
    <col min="2" max="2" width="1.7109375" style="9" customWidth="1"/>
    <col min="3" max="3" width="1.7109375" style="9" hidden="1" customWidth="1"/>
    <col min="4" max="4" width="33" style="9" customWidth="1"/>
    <col min="5" max="5" width="21.28515625" style="9" customWidth="1"/>
    <col min="6" max="6" width="17.28515625" style="9" customWidth="1"/>
    <col min="7" max="12" width="25.7109375" style="9" customWidth="1"/>
    <col min="13" max="13" width="1.7109375" style="9" customWidth="1"/>
    <col min="14" max="16384" width="11.5703125" style="9"/>
  </cols>
  <sheetData>
    <row r="1" spans="1:13" ht="13.5" thickBot="1">
      <c r="K1"/>
    </row>
    <row r="2" spans="1:13" ht="5.0999999999999996" customHeight="1" thickTop="1"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3" ht="36" customHeight="1">
      <c r="B3" s="44"/>
      <c r="C3" s="44"/>
      <c r="D3" s="590" t="s">
        <v>178</v>
      </c>
      <c r="E3" s="591"/>
      <c r="F3" s="591"/>
      <c r="G3" s="591"/>
      <c r="H3" s="591"/>
      <c r="I3" s="591"/>
      <c r="J3" s="596">
        <f>+'DATOS FORMALES'!C5</f>
        <v>46022</v>
      </c>
      <c r="K3" s="597"/>
      <c r="L3" s="598"/>
      <c r="M3" s="45"/>
    </row>
    <row r="4" spans="1:13" ht="6.6" customHeight="1">
      <c r="B4" s="44"/>
      <c r="C4" s="44"/>
      <c r="D4" s="159"/>
      <c r="E4" s="149"/>
      <c r="F4" s="149"/>
      <c r="G4" s="149"/>
      <c r="H4" s="151"/>
      <c r="I4" s="151"/>
      <c r="J4" s="151"/>
      <c r="K4" s="151"/>
      <c r="L4" s="151"/>
      <c r="M4" s="45"/>
    </row>
    <row r="5" spans="1:13" ht="16.899999999999999" customHeight="1">
      <c r="B5" s="44"/>
      <c r="C5" s="44"/>
      <c r="D5" s="153" t="s">
        <v>60</v>
      </c>
      <c r="E5" s="154" t="str">
        <f>+'DATOS FORMALES'!$C$6</f>
        <v>ORGANISMOS DESCENTRALIZADOS</v>
      </c>
      <c r="F5" s="154"/>
      <c r="G5" s="2"/>
      <c r="H5" s="151"/>
      <c r="I5" s="151"/>
      <c r="J5" s="151"/>
      <c r="K5" s="433" t="s">
        <v>67</v>
      </c>
      <c r="L5" s="433"/>
      <c r="M5" s="45"/>
    </row>
    <row r="6" spans="1:13" ht="16.899999999999999" customHeight="1">
      <c r="B6" s="44"/>
      <c r="C6" s="44"/>
      <c r="D6" s="153" t="s">
        <v>87</v>
      </c>
      <c r="E6" s="154">
        <f>+'DATOS FORMALES'!$C$7</f>
        <v>0</v>
      </c>
      <c r="F6" s="154"/>
      <c r="G6" s="2"/>
      <c r="H6" s="151"/>
      <c r="I6" s="151"/>
      <c r="J6" s="151"/>
      <c r="K6" s="433"/>
      <c r="L6" s="433"/>
      <c r="M6" s="45"/>
    </row>
    <row r="7" spans="1:13" ht="16.899999999999999" customHeight="1">
      <c r="B7" s="44"/>
      <c r="C7" s="44"/>
      <c r="D7" s="153" t="s">
        <v>88</v>
      </c>
      <c r="E7" s="154">
        <f>+'DATOS FORMALES'!$C$8</f>
        <v>0</v>
      </c>
      <c r="F7" s="154"/>
      <c r="G7" s="2"/>
      <c r="H7" s="151"/>
      <c r="I7" s="151"/>
      <c r="J7" s="151"/>
      <c r="K7" s="433"/>
      <c r="L7" s="433"/>
      <c r="M7" s="45"/>
    </row>
    <row r="8" spans="1:13" ht="16.899999999999999" customHeight="1">
      <c r="B8" s="44"/>
      <c r="C8" s="44"/>
      <c r="D8" s="153" t="s">
        <v>63</v>
      </c>
      <c r="E8" s="154">
        <f>+'DATOS FORMALES'!$C$9</f>
        <v>0</v>
      </c>
      <c r="F8" s="154"/>
      <c r="G8" s="2"/>
      <c r="I8" s="151"/>
      <c r="J8" s="151"/>
      <c r="K8" s="151"/>
      <c r="L8" s="151"/>
      <c r="M8" s="45"/>
    </row>
    <row r="9" spans="1:13" ht="16.899999999999999" customHeight="1">
      <c r="B9" s="44"/>
      <c r="C9" s="44"/>
      <c r="D9" s="153" t="s">
        <v>56</v>
      </c>
      <c r="E9" s="181">
        <f>'DATOS FORMALES'!$C$12</f>
        <v>0</v>
      </c>
      <c r="F9" s="154"/>
      <c r="G9" s="2"/>
      <c r="H9" s="2"/>
      <c r="I9" s="151"/>
      <c r="J9" s="151"/>
      <c r="K9" s="147" t="s">
        <v>50</v>
      </c>
      <c r="L9" s="340">
        <f>+'DATOS FORMALES'!$C$3</f>
        <v>2025</v>
      </c>
      <c r="M9" s="45"/>
    </row>
    <row r="10" spans="1:13" s="163" customFormat="1" ht="13.15" customHeight="1">
      <c r="B10" s="160"/>
      <c r="C10" s="160"/>
      <c r="D10" s="165"/>
      <c r="E10" s="161"/>
      <c r="F10" s="162"/>
      <c r="G10" s="162"/>
      <c r="H10" s="161"/>
      <c r="I10" s="161"/>
      <c r="J10" s="161"/>
      <c r="K10" s="161"/>
      <c r="L10" s="166"/>
      <c r="M10" s="164"/>
    </row>
    <row r="11" spans="1:13" s="48" customFormat="1" ht="21" customHeight="1">
      <c r="B11" s="152"/>
      <c r="C11" s="152"/>
      <c r="D11" s="592" t="s">
        <v>81</v>
      </c>
      <c r="E11" s="593"/>
      <c r="F11" s="605" t="s">
        <v>95</v>
      </c>
      <c r="G11" s="606"/>
      <c r="H11" s="167" t="s">
        <v>96</v>
      </c>
      <c r="I11" s="167" t="s">
        <v>97</v>
      </c>
      <c r="J11" s="562" t="s">
        <v>100</v>
      </c>
      <c r="K11" s="607"/>
      <c r="L11" s="167" t="s">
        <v>96</v>
      </c>
      <c r="M11" s="47"/>
    </row>
    <row r="12" spans="1:13" s="48" customFormat="1" ht="21" customHeight="1">
      <c r="B12" s="152"/>
      <c r="C12" s="152"/>
      <c r="D12" s="594"/>
      <c r="E12" s="595"/>
      <c r="F12" s="167" t="s">
        <v>29</v>
      </c>
      <c r="G12" s="167" t="s">
        <v>98</v>
      </c>
      <c r="H12" s="353">
        <f>IF($L$12&gt;0,$L$12-365,"")</f>
        <v>45657</v>
      </c>
      <c r="I12" s="167" t="s">
        <v>99</v>
      </c>
      <c r="J12" s="167" t="s">
        <v>115</v>
      </c>
      <c r="K12" s="167" t="s">
        <v>116</v>
      </c>
      <c r="L12" s="168">
        <f>'DATOS FORMALES'!C5</f>
        <v>46022</v>
      </c>
      <c r="M12" s="47"/>
    </row>
    <row r="13" spans="1:13" s="48" customFormat="1" ht="13.9" customHeight="1">
      <c r="B13" s="152"/>
      <c r="C13" s="152"/>
      <c r="D13" s="564"/>
      <c r="E13" s="585"/>
      <c r="F13" s="169"/>
      <c r="G13" s="170"/>
      <c r="H13" s="171"/>
      <c r="I13" s="170"/>
      <c r="J13" s="171"/>
      <c r="K13" s="171"/>
      <c r="L13" s="170"/>
      <c r="M13" s="47"/>
    </row>
    <row r="14" spans="1:13" s="48" customFormat="1" ht="13.9" customHeight="1">
      <c r="A14" s="204"/>
      <c r="B14" s="205"/>
      <c r="C14" s="205"/>
      <c r="D14" s="206"/>
      <c r="E14" s="207"/>
      <c r="F14" s="203"/>
      <c r="G14" s="208"/>
      <c r="H14" s="174"/>
      <c r="I14" s="173"/>
      <c r="J14" s="174"/>
      <c r="K14" s="174"/>
      <c r="L14" s="173">
        <f>+H14+I14-J14-K14</f>
        <v>0</v>
      </c>
      <c r="M14" s="47"/>
    </row>
    <row r="15" spans="1:13" s="48" customFormat="1" ht="13.9" customHeight="1">
      <c r="A15" s="204"/>
      <c r="B15" s="205"/>
      <c r="C15" s="205"/>
      <c r="D15" s="206"/>
      <c r="E15" s="207"/>
      <c r="F15" s="203"/>
      <c r="G15" s="208"/>
      <c r="H15" s="174"/>
      <c r="I15" s="173"/>
      <c r="J15" s="174"/>
      <c r="K15" s="174"/>
      <c r="L15" s="173">
        <f>+H15+I15-J15-K15</f>
        <v>0</v>
      </c>
      <c r="M15" s="47"/>
    </row>
    <row r="16" spans="1:13" s="48" customFormat="1" ht="13.9" customHeight="1">
      <c r="A16" s="204"/>
      <c r="B16" s="205"/>
      <c r="C16" s="205"/>
      <c r="D16" s="206"/>
      <c r="E16" s="207"/>
      <c r="F16" s="203"/>
      <c r="G16" s="208"/>
      <c r="H16" s="174"/>
      <c r="I16" s="173"/>
      <c r="J16" s="174"/>
      <c r="K16" s="174"/>
      <c r="L16" s="173">
        <f t="shared" ref="L16:L42" si="0">+H16+I16-J16-K16</f>
        <v>0</v>
      </c>
      <c r="M16" s="47"/>
    </row>
    <row r="17" spans="1:13" s="48" customFormat="1" ht="13.9" customHeight="1">
      <c r="A17" s="204"/>
      <c r="B17" s="205"/>
      <c r="C17" s="205"/>
      <c r="D17" s="206"/>
      <c r="E17" s="207"/>
      <c r="F17" s="203"/>
      <c r="G17" s="208"/>
      <c r="H17" s="174"/>
      <c r="I17" s="173"/>
      <c r="J17" s="174"/>
      <c r="K17" s="174"/>
      <c r="L17" s="173">
        <f t="shared" si="0"/>
        <v>0</v>
      </c>
      <c r="M17" s="47"/>
    </row>
    <row r="18" spans="1:13" s="48" customFormat="1" ht="13.9" customHeight="1">
      <c r="A18" s="204"/>
      <c r="B18" s="205"/>
      <c r="C18" s="205"/>
      <c r="D18" s="206"/>
      <c r="E18" s="207"/>
      <c r="F18" s="203"/>
      <c r="G18" s="208"/>
      <c r="H18" s="174"/>
      <c r="I18" s="173"/>
      <c r="J18" s="174"/>
      <c r="K18" s="174"/>
      <c r="L18" s="173">
        <f t="shared" si="0"/>
        <v>0</v>
      </c>
      <c r="M18" s="47"/>
    </row>
    <row r="19" spans="1:13" s="48" customFormat="1" ht="13.9" customHeight="1">
      <c r="A19" s="204"/>
      <c r="B19" s="205"/>
      <c r="C19" s="205"/>
      <c r="D19" s="206"/>
      <c r="E19" s="207"/>
      <c r="F19" s="203"/>
      <c r="G19" s="208"/>
      <c r="H19" s="174"/>
      <c r="I19" s="173"/>
      <c r="J19" s="174"/>
      <c r="K19" s="174"/>
      <c r="L19" s="173">
        <f t="shared" si="0"/>
        <v>0</v>
      </c>
      <c r="M19" s="47"/>
    </row>
    <row r="20" spans="1:13" s="48" customFormat="1" ht="13.9" customHeight="1">
      <c r="A20" s="204"/>
      <c r="B20" s="205"/>
      <c r="C20" s="205"/>
      <c r="D20" s="206"/>
      <c r="E20" s="207"/>
      <c r="F20" s="203"/>
      <c r="G20" s="208"/>
      <c r="H20" s="174"/>
      <c r="I20" s="173"/>
      <c r="J20" s="174"/>
      <c r="K20" s="174"/>
      <c r="L20" s="173">
        <f t="shared" si="0"/>
        <v>0</v>
      </c>
      <c r="M20" s="47"/>
    </row>
    <row r="21" spans="1:13" s="48" customFormat="1" ht="13.9" customHeight="1">
      <c r="A21" s="204"/>
      <c r="B21" s="205"/>
      <c r="C21" s="205"/>
      <c r="D21" s="206"/>
      <c r="E21" s="207"/>
      <c r="F21" s="203"/>
      <c r="G21" s="208"/>
      <c r="H21" s="174"/>
      <c r="I21" s="173"/>
      <c r="J21" s="174"/>
      <c r="K21" s="174"/>
      <c r="L21" s="173">
        <f t="shared" si="0"/>
        <v>0</v>
      </c>
      <c r="M21" s="47"/>
    </row>
    <row r="22" spans="1:13" s="48" customFormat="1" ht="13.9" customHeight="1">
      <c r="A22" s="204"/>
      <c r="B22" s="205"/>
      <c r="C22" s="205"/>
      <c r="D22" s="206"/>
      <c r="E22" s="207"/>
      <c r="F22" s="203"/>
      <c r="G22" s="208"/>
      <c r="H22" s="174"/>
      <c r="I22" s="173"/>
      <c r="J22" s="174"/>
      <c r="K22" s="174"/>
      <c r="L22" s="173">
        <f t="shared" si="0"/>
        <v>0</v>
      </c>
      <c r="M22" s="47"/>
    </row>
    <row r="23" spans="1:13" s="48" customFormat="1" ht="13.9" customHeight="1">
      <c r="A23" s="204"/>
      <c r="B23" s="205"/>
      <c r="C23" s="205"/>
      <c r="D23" s="206"/>
      <c r="E23" s="207"/>
      <c r="F23" s="203"/>
      <c r="G23" s="208"/>
      <c r="H23" s="174"/>
      <c r="I23" s="173"/>
      <c r="J23" s="174"/>
      <c r="K23" s="174"/>
      <c r="L23" s="173">
        <f t="shared" si="0"/>
        <v>0</v>
      </c>
      <c r="M23" s="47"/>
    </row>
    <row r="24" spans="1:13" s="48" customFormat="1" ht="13.9" customHeight="1">
      <c r="A24" s="204"/>
      <c r="B24" s="205"/>
      <c r="C24" s="205"/>
      <c r="D24" s="206"/>
      <c r="E24" s="207"/>
      <c r="F24" s="203"/>
      <c r="G24" s="208"/>
      <c r="H24" s="174"/>
      <c r="I24" s="173"/>
      <c r="J24" s="174"/>
      <c r="K24" s="174"/>
      <c r="L24" s="173">
        <f t="shared" si="0"/>
        <v>0</v>
      </c>
      <c r="M24" s="47"/>
    </row>
    <row r="25" spans="1:13" s="48" customFormat="1" ht="13.9" customHeight="1">
      <c r="A25" s="204"/>
      <c r="B25" s="205"/>
      <c r="C25" s="205"/>
      <c r="D25" s="206"/>
      <c r="E25" s="207"/>
      <c r="F25" s="203"/>
      <c r="G25" s="208"/>
      <c r="H25" s="174"/>
      <c r="I25" s="173"/>
      <c r="J25" s="174"/>
      <c r="K25" s="174"/>
      <c r="L25" s="173">
        <f t="shared" si="0"/>
        <v>0</v>
      </c>
      <c r="M25" s="47"/>
    </row>
    <row r="26" spans="1:13" s="48" customFormat="1" ht="13.9" customHeight="1">
      <c r="A26" s="204"/>
      <c r="B26" s="205"/>
      <c r="C26" s="205"/>
      <c r="D26" s="206"/>
      <c r="E26" s="207"/>
      <c r="F26" s="203"/>
      <c r="G26" s="208"/>
      <c r="H26" s="174"/>
      <c r="I26" s="173"/>
      <c r="J26" s="174"/>
      <c r="K26" s="174"/>
      <c r="L26" s="173">
        <f t="shared" si="0"/>
        <v>0</v>
      </c>
      <c r="M26" s="47"/>
    </row>
    <row r="27" spans="1:13" s="48" customFormat="1" ht="13.9" customHeight="1">
      <c r="A27" s="204"/>
      <c r="B27" s="205"/>
      <c r="C27" s="205"/>
      <c r="D27" s="206"/>
      <c r="E27" s="207"/>
      <c r="F27" s="203"/>
      <c r="G27" s="208"/>
      <c r="H27" s="174"/>
      <c r="I27" s="173"/>
      <c r="J27" s="174"/>
      <c r="K27" s="174"/>
      <c r="L27" s="173">
        <f t="shared" si="0"/>
        <v>0</v>
      </c>
      <c r="M27" s="47"/>
    </row>
    <row r="28" spans="1:13" s="48" customFormat="1" ht="13.9" customHeight="1">
      <c r="A28" s="204"/>
      <c r="B28" s="205"/>
      <c r="C28" s="205"/>
      <c r="D28" s="206"/>
      <c r="E28" s="207"/>
      <c r="F28" s="203"/>
      <c r="G28" s="208"/>
      <c r="H28" s="174"/>
      <c r="I28" s="173"/>
      <c r="J28" s="174"/>
      <c r="K28" s="174"/>
      <c r="L28" s="173">
        <f t="shared" si="0"/>
        <v>0</v>
      </c>
      <c r="M28" s="47"/>
    </row>
    <row r="29" spans="1:13" s="48" customFormat="1" ht="13.9" customHeight="1">
      <c r="A29" s="204"/>
      <c r="B29" s="205"/>
      <c r="C29" s="205"/>
      <c r="D29" s="206"/>
      <c r="E29" s="207"/>
      <c r="F29" s="203"/>
      <c r="G29" s="208"/>
      <c r="H29" s="174"/>
      <c r="I29" s="173"/>
      <c r="J29" s="174"/>
      <c r="K29" s="174"/>
      <c r="L29" s="173">
        <f t="shared" si="0"/>
        <v>0</v>
      </c>
      <c r="M29" s="47"/>
    </row>
    <row r="30" spans="1:13" s="48" customFormat="1" ht="13.9" customHeight="1">
      <c r="A30" s="204"/>
      <c r="B30" s="205"/>
      <c r="C30" s="205"/>
      <c r="D30" s="206"/>
      <c r="E30" s="207"/>
      <c r="F30" s="203"/>
      <c r="G30" s="208"/>
      <c r="H30" s="174"/>
      <c r="I30" s="173"/>
      <c r="J30" s="174"/>
      <c r="K30" s="174"/>
      <c r="L30" s="173">
        <f t="shared" si="0"/>
        <v>0</v>
      </c>
      <c r="M30" s="47"/>
    </row>
    <row r="31" spans="1:13" s="48" customFormat="1" ht="13.9" customHeight="1">
      <c r="A31" s="204"/>
      <c r="B31" s="205"/>
      <c r="C31" s="205"/>
      <c r="D31" s="206"/>
      <c r="E31" s="207"/>
      <c r="F31" s="203"/>
      <c r="G31" s="208"/>
      <c r="H31" s="174"/>
      <c r="I31" s="173"/>
      <c r="J31" s="174"/>
      <c r="K31" s="174"/>
      <c r="L31" s="173">
        <f t="shared" si="0"/>
        <v>0</v>
      </c>
      <c r="M31" s="47"/>
    </row>
    <row r="32" spans="1:13" s="48" customFormat="1" ht="13.9" customHeight="1">
      <c r="A32" s="204"/>
      <c r="B32" s="205"/>
      <c r="C32" s="205"/>
      <c r="D32" s="206"/>
      <c r="E32" s="207"/>
      <c r="F32" s="203"/>
      <c r="G32" s="208"/>
      <c r="H32" s="174"/>
      <c r="I32" s="173"/>
      <c r="J32" s="174"/>
      <c r="K32" s="174"/>
      <c r="L32" s="173">
        <f t="shared" si="0"/>
        <v>0</v>
      </c>
      <c r="M32" s="47"/>
    </row>
    <row r="33" spans="1:13" s="48" customFormat="1" ht="13.9" customHeight="1">
      <c r="A33" s="204"/>
      <c r="B33" s="205"/>
      <c r="C33" s="205"/>
      <c r="D33" s="206"/>
      <c r="E33" s="207"/>
      <c r="F33" s="203"/>
      <c r="G33" s="208"/>
      <c r="H33" s="174"/>
      <c r="I33" s="173"/>
      <c r="J33" s="174"/>
      <c r="K33" s="174"/>
      <c r="L33" s="173">
        <f t="shared" si="0"/>
        <v>0</v>
      </c>
      <c r="M33" s="47"/>
    </row>
    <row r="34" spans="1:13" s="48" customFormat="1" ht="13.9" customHeight="1">
      <c r="A34" s="204"/>
      <c r="B34" s="205"/>
      <c r="C34" s="205"/>
      <c r="D34" s="206"/>
      <c r="E34" s="207"/>
      <c r="F34" s="203"/>
      <c r="G34" s="208"/>
      <c r="H34" s="174"/>
      <c r="I34" s="173"/>
      <c r="J34" s="174"/>
      <c r="K34" s="174"/>
      <c r="L34" s="173">
        <f t="shared" si="0"/>
        <v>0</v>
      </c>
      <c r="M34" s="47"/>
    </row>
    <row r="35" spans="1:13" s="48" customFormat="1" ht="13.9" customHeight="1">
      <c r="A35" s="204"/>
      <c r="B35" s="205"/>
      <c r="C35" s="205"/>
      <c r="D35" s="206"/>
      <c r="E35" s="207"/>
      <c r="F35" s="203"/>
      <c r="G35" s="208"/>
      <c r="H35" s="174"/>
      <c r="I35" s="173"/>
      <c r="J35" s="174"/>
      <c r="K35" s="174"/>
      <c r="L35" s="173">
        <f t="shared" si="0"/>
        <v>0</v>
      </c>
      <c r="M35" s="47"/>
    </row>
    <row r="36" spans="1:13" s="48" customFormat="1" ht="13.9" customHeight="1">
      <c r="A36" s="204"/>
      <c r="B36" s="205"/>
      <c r="C36" s="205"/>
      <c r="D36" s="206"/>
      <c r="E36" s="207"/>
      <c r="F36" s="203"/>
      <c r="G36" s="208"/>
      <c r="H36" s="174"/>
      <c r="I36" s="173"/>
      <c r="J36" s="174"/>
      <c r="K36" s="174"/>
      <c r="L36" s="173">
        <f t="shared" si="0"/>
        <v>0</v>
      </c>
      <c r="M36" s="47"/>
    </row>
    <row r="37" spans="1:13" s="48" customFormat="1" ht="13.5" customHeight="1">
      <c r="A37" s="204"/>
      <c r="B37" s="205"/>
      <c r="C37" s="205"/>
      <c r="D37" s="206"/>
      <c r="E37" s="207"/>
      <c r="F37" s="203"/>
      <c r="G37" s="208"/>
      <c r="H37" s="174"/>
      <c r="I37" s="173"/>
      <c r="J37" s="174"/>
      <c r="K37" s="174"/>
      <c r="L37" s="173">
        <f t="shared" si="0"/>
        <v>0</v>
      </c>
      <c r="M37" s="47"/>
    </row>
    <row r="38" spans="1:13" s="48" customFormat="1" ht="13.9" customHeight="1">
      <c r="A38" s="204"/>
      <c r="B38" s="205"/>
      <c r="C38" s="205"/>
      <c r="D38" s="206"/>
      <c r="E38" s="207"/>
      <c r="F38" s="203"/>
      <c r="G38" s="208"/>
      <c r="H38" s="174"/>
      <c r="I38" s="173"/>
      <c r="J38" s="174"/>
      <c r="K38" s="174"/>
      <c r="L38" s="173">
        <f t="shared" si="0"/>
        <v>0</v>
      </c>
      <c r="M38" s="47"/>
    </row>
    <row r="39" spans="1:13" s="48" customFormat="1" ht="13.9" customHeight="1">
      <c r="A39" s="204"/>
      <c r="B39" s="205"/>
      <c r="C39" s="205"/>
      <c r="D39" s="206"/>
      <c r="E39" s="207"/>
      <c r="F39" s="203"/>
      <c r="G39" s="208"/>
      <c r="H39" s="174"/>
      <c r="I39" s="173"/>
      <c r="J39" s="174"/>
      <c r="K39" s="174"/>
      <c r="L39" s="173">
        <f t="shared" si="0"/>
        <v>0</v>
      </c>
      <c r="M39" s="47"/>
    </row>
    <row r="40" spans="1:13" s="48" customFormat="1" ht="13.9" customHeight="1">
      <c r="A40" s="204"/>
      <c r="B40" s="205"/>
      <c r="C40" s="205"/>
      <c r="D40" s="206"/>
      <c r="E40" s="207"/>
      <c r="F40" s="203"/>
      <c r="G40" s="208"/>
      <c r="H40" s="174"/>
      <c r="I40" s="173"/>
      <c r="J40" s="174"/>
      <c r="K40" s="174"/>
      <c r="L40" s="173">
        <f t="shared" si="0"/>
        <v>0</v>
      </c>
      <c r="M40" s="47"/>
    </row>
    <row r="41" spans="1:13" s="48" customFormat="1" ht="13.9" customHeight="1">
      <c r="A41" s="204"/>
      <c r="B41" s="205"/>
      <c r="C41" s="205"/>
      <c r="D41" s="206"/>
      <c r="E41" s="207"/>
      <c r="F41" s="203"/>
      <c r="G41" s="208"/>
      <c r="H41" s="174"/>
      <c r="I41" s="173"/>
      <c r="J41" s="174"/>
      <c r="K41" s="174"/>
      <c r="L41" s="173">
        <f t="shared" si="0"/>
        <v>0</v>
      </c>
      <c r="M41" s="47"/>
    </row>
    <row r="42" spans="1:13" s="48" customFormat="1" ht="13.9" customHeight="1">
      <c r="A42" s="204"/>
      <c r="B42" s="205"/>
      <c r="C42" s="205"/>
      <c r="D42" s="206"/>
      <c r="E42" s="207"/>
      <c r="F42" s="203"/>
      <c r="G42" s="208"/>
      <c r="H42" s="174"/>
      <c r="I42" s="173"/>
      <c r="J42" s="174"/>
      <c r="K42" s="174"/>
      <c r="L42" s="173">
        <f t="shared" si="0"/>
        <v>0</v>
      </c>
      <c r="M42" s="47"/>
    </row>
    <row r="43" spans="1:13" s="48" customFormat="1" ht="13.9" customHeight="1" thickBot="1">
      <c r="B43" s="152"/>
      <c r="C43" s="152"/>
      <c r="D43" s="201"/>
      <c r="E43" s="202"/>
      <c r="F43" s="172"/>
      <c r="G43" s="173"/>
      <c r="H43" s="174"/>
      <c r="I43" s="173"/>
      <c r="J43" s="174"/>
      <c r="K43" s="174"/>
      <c r="L43" s="173"/>
      <c r="M43" s="47"/>
    </row>
    <row r="44" spans="1:13" s="48" customFormat="1" ht="24" customHeight="1" thickBot="1">
      <c r="B44" s="152"/>
      <c r="C44" s="152"/>
      <c r="D44" s="199"/>
      <c r="E44" s="200"/>
      <c r="F44" s="186"/>
      <c r="G44" s="185">
        <f>SUM(G13:G43)</f>
        <v>0</v>
      </c>
      <c r="H44" s="185">
        <f>SUM(H13:H43)</f>
        <v>0</v>
      </c>
      <c r="I44" s="185">
        <f t="shared" ref="I44:L44" si="1">SUM(I13:I43)</f>
        <v>0</v>
      </c>
      <c r="J44" s="185">
        <f t="shared" si="1"/>
        <v>0</v>
      </c>
      <c r="K44" s="185">
        <f t="shared" si="1"/>
        <v>0</v>
      </c>
      <c r="L44" s="358">
        <f t="shared" si="1"/>
        <v>0</v>
      </c>
      <c r="M44" s="47"/>
    </row>
    <row r="45" spans="1:13" ht="6" customHeight="1">
      <c r="B45" s="44"/>
      <c r="C45" s="44"/>
      <c r="D45" s="608"/>
      <c r="E45" s="608"/>
      <c r="F45" s="608"/>
      <c r="G45" s="608"/>
      <c r="M45" s="45"/>
    </row>
    <row r="46" spans="1:13" ht="18.600000000000001" customHeight="1">
      <c r="B46" s="44"/>
      <c r="C46" s="44"/>
      <c r="D46" s="490"/>
      <c r="E46" s="586"/>
      <c r="F46" s="452" t="s">
        <v>108</v>
      </c>
      <c r="G46" s="453"/>
      <c r="H46" s="452"/>
      <c r="I46" s="453"/>
      <c r="J46" s="452"/>
      <c r="K46" s="521"/>
      <c r="L46" s="453"/>
      <c r="M46" s="45"/>
    </row>
    <row r="47" spans="1:13" ht="18.600000000000001" customHeight="1">
      <c r="B47" s="44"/>
      <c r="C47" s="44"/>
      <c r="D47" s="492"/>
      <c r="E47" s="587"/>
      <c r="F47" s="454"/>
      <c r="G47" s="455"/>
      <c r="H47" s="454"/>
      <c r="I47" s="455"/>
      <c r="J47" s="454"/>
      <c r="K47" s="522"/>
      <c r="L47" s="455"/>
      <c r="M47" s="45"/>
    </row>
    <row r="48" spans="1:13" ht="18.600000000000001" customHeight="1">
      <c r="B48" s="44"/>
      <c r="C48" s="44"/>
      <c r="D48" s="492"/>
      <c r="E48" s="587"/>
      <c r="F48" s="454"/>
      <c r="G48" s="455"/>
      <c r="H48" s="454"/>
      <c r="I48" s="455"/>
      <c r="J48" s="454"/>
      <c r="K48" s="522"/>
      <c r="L48" s="455"/>
      <c r="M48" s="45"/>
    </row>
    <row r="49" spans="2:13" ht="18.600000000000001" customHeight="1">
      <c r="B49" s="44"/>
      <c r="C49" s="44"/>
      <c r="D49" s="492"/>
      <c r="E49" s="587"/>
      <c r="F49" s="454"/>
      <c r="G49" s="455"/>
      <c r="H49" s="454"/>
      <c r="I49" s="455"/>
      <c r="J49" s="454"/>
      <c r="K49" s="522"/>
      <c r="L49" s="455"/>
      <c r="M49" s="45"/>
    </row>
    <row r="50" spans="2:13" ht="18.600000000000001" customHeight="1">
      <c r="B50" s="44"/>
      <c r="C50" s="44"/>
      <c r="D50" s="492"/>
      <c r="E50" s="587"/>
      <c r="F50" s="454"/>
      <c r="G50" s="455"/>
      <c r="H50" s="454"/>
      <c r="I50" s="455"/>
      <c r="J50" s="454"/>
      <c r="K50" s="522"/>
      <c r="L50" s="455"/>
      <c r="M50" s="45"/>
    </row>
    <row r="51" spans="2:13" s="90" customFormat="1" ht="18.600000000000001" customHeight="1">
      <c r="B51" s="115"/>
      <c r="C51" s="115"/>
      <c r="D51" s="462" t="str">
        <f>'DATOS FORMALES'!C22</f>
        <v>N y A - Créditos</v>
      </c>
      <c r="E51" s="516"/>
      <c r="F51" s="462" t="str">
        <f>'DATOS FORMALES'!C18</f>
        <v>N y A - Contador</v>
      </c>
      <c r="G51" s="516"/>
      <c r="H51" s="602" t="str">
        <f>'DATOS FORMALES'!C17</f>
        <v>N y A - SAF</v>
      </c>
      <c r="I51" s="603"/>
      <c r="J51" s="602" t="str">
        <f>'DATOS FORMALES'!C16</f>
        <v>N y A - Autoridad Superior</v>
      </c>
      <c r="K51" s="604"/>
      <c r="L51" s="603"/>
      <c r="M51" s="157"/>
    </row>
    <row r="52" spans="2:13" s="88" customFormat="1" ht="18.600000000000001" customHeight="1">
      <c r="B52" s="113"/>
      <c r="C52" s="113"/>
      <c r="D52" s="588" t="str">
        <f>'DATOS FORMALES'!B22</f>
        <v>Responsable de Créditos</v>
      </c>
      <c r="E52" s="589"/>
      <c r="F52" s="588" t="str">
        <f>'DATOS FORMALES'!B18</f>
        <v>Contador</v>
      </c>
      <c r="G52" s="589"/>
      <c r="H52" s="588" t="str">
        <f>'DATOS FORMALES'!B17</f>
        <v>Titular del SAF</v>
      </c>
      <c r="I52" s="589"/>
      <c r="J52" s="599" t="str">
        <f>'DATOS FORMALES'!B16</f>
        <v xml:space="preserve">Autoridada Superior </v>
      </c>
      <c r="K52" s="600"/>
      <c r="L52" s="601"/>
      <c r="M52" s="158"/>
    </row>
    <row r="53" spans="2:13" ht="4.9000000000000004" customHeight="1" thickBot="1">
      <c r="B53" s="55"/>
      <c r="C53" s="55"/>
      <c r="D53" s="56"/>
      <c r="E53" s="56"/>
      <c r="F53" s="56"/>
      <c r="G53" s="56"/>
      <c r="H53" s="56"/>
      <c r="I53" s="56"/>
      <c r="J53" s="56"/>
      <c r="K53" s="56"/>
      <c r="L53" s="56"/>
      <c r="M53" s="57"/>
    </row>
    <row r="54" spans="2:13" ht="13.5" thickTop="1"/>
  </sheetData>
  <mergeCells count="20">
    <mergeCell ref="D3:I3"/>
    <mergeCell ref="D11:E12"/>
    <mergeCell ref="J3:L3"/>
    <mergeCell ref="J52:L52"/>
    <mergeCell ref="K5:L7"/>
    <mergeCell ref="F51:G51"/>
    <mergeCell ref="H52:I52"/>
    <mergeCell ref="H46:I50"/>
    <mergeCell ref="H51:I51"/>
    <mergeCell ref="J46:L50"/>
    <mergeCell ref="J51:L51"/>
    <mergeCell ref="F11:G11"/>
    <mergeCell ref="J11:K11"/>
    <mergeCell ref="D45:G45"/>
    <mergeCell ref="D13:E13"/>
    <mergeCell ref="D46:E50"/>
    <mergeCell ref="F52:G52"/>
    <mergeCell ref="D51:E51"/>
    <mergeCell ref="D52:E52"/>
    <mergeCell ref="F46:G50"/>
  </mergeCells>
  <phoneticPr fontId="0" type="noConversion"/>
  <printOptions horizontalCentered="1" verticalCentered="1"/>
  <pageMargins left="0.6" right="0.56999999999999995" top="0.19685039370078741" bottom="0.19685039370078741" header="0" footer="0"/>
  <pageSetup paperSize="5" scale="72" orientation="landscape" horizontalDpi="36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zoomScale="80" zoomScaleNormal="80" workbookViewId="0">
      <selection activeCell="D33" sqref="D33"/>
    </sheetView>
  </sheetViews>
  <sheetFormatPr baseColWidth="10" defaultColWidth="11.5703125" defaultRowHeight="12.75"/>
  <cols>
    <col min="1" max="1" width="1.7109375" style="9" customWidth="1"/>
    <col min="2" max="2" width="39" style="9" customWidth="1"/>
    <col min="3" max="3" width="19" style="9" customWidth="1"/>
    <col min="4" max="7" width="16.28515625" style="9" customWidth="1"/>
    <col min="8" max="8" width="22.7109375" style="9" customWidth="1"/>
    <col min="9" max="9" width="1.7109375" style="9" customWidth="1"/>
    <col min="10" max="16384" width="11.5703125" style="9"/>
  </cols>
  <sheetData>
    <row r="1" spans="1:10" ht="5.0999999999999996" customHeight="1" thickTop="1" thickBot="1">
      <c r="A1" s="10"/>
      <c r="B1" s="101"/>
      <c r="C1" s="101"/>
      <c r="D1" s="101"/>
      <c r="E1" s="101"/>
      <c r="F1" s="101"/>
      <c r="G1" s="101"/>
      <c r="H1" s="101"/>
      <c r="I1" s="12"/>
    </row>
    <row r="2" spans="1:10" ht="30" customHeight="1" thickTop="1" thickBot="1">
      <c r="A2" s="44"/>
      <c r="B2" s="525" t="s">
        <v>179</v>
      </c>
      <c r="C2" s="526"/>
      <c r="D2" s="526"/>
      <c r="E2" s="526"/>
      <c r="F2" s="527">
        <f>+'DATOS FORMALES'!C5</f>
        <v>46022</v>
      </c>
      <c r="G2" s="528"/>
      <c r="H2" s="529"/>
      <c r="I2" s="17"/>
      <c r="J2" s="2"/>
    </row>
    <row r="3" spans="1:10" ht="6.6" customHeight="1" thickTop="1">
      <c r="A3" s="44"/>
      <c r="C3" s="18"/>
      <c r="D3" s="104"/>
      <c r="E3" s="20"/>
      <c r="F3" s="2"/>
      <c r="G3" s="18"/>
      <c r="H3" s="122"/>
      <c r="I3" s="17"/>
      <c r="J3" s="2"/>
    </row>
    <row r="4" spans="1:10" s="48" customFormat="1" ht="15.6" customHeight="1">
      <c r="A4" s="152"/>
      <c r="B4" s="153" t="s">
        <v>60</v>
      </c>
      <c r="C4" s="154" t="str">
        <f>+'DATOS FORMALES'!$C$6</f>
        <v>ORGANISMOS DESCENTRALIZADOS</v>
      </c>
      <c r="E4" s="77"/>
      <c r="F4" s="77"/>
      <c r="G4" s="151"/>
      <c r="H4" s="151"/>
      <c r="I4" s="92"/>
      <c r="J4" s="77"/>
    </row>
    <row r="5" spans="1:10" s="48" customFormat="1" ht="15.6" customHeight="1">
      <c r="A5" s="152"/>
      <c r="B5" s="153" t="s">
        <v>87</v>
      </c>
      <c r="C5" s="154">
        <f>+'DATOS FORMALES'!$C$7</f>
        <v>0</v>
      </c>
      <c r="E5" s="77"/>
      <c r="F5" s="77"/>
      <c r="G5" s="620" t="s">
        <v>92</v>
      </c>
      <c r="H5" s="620"/>
      <c r="I5" s="92"/>
      <c r="J5" s="77"/>
    </row>
    <row r="6" spans="1:10" s="48" customFormat="1" ht="15.6" customHeight="1">
      <c r="A6" s="152"/>
      <c r="B6" s="153" t="s">
        <v>88</v>
      </c>
      <c r="C6" s="154">
        <f>+'DATOS FORMALES'!$C$8</f>
        <v>0</v>
      </c>
      <c r="E6" s="77"/>
      <c r="F6" s="77"/>
      <c r="G6" s="620"/>
      <c r="H6" s="620"/>
      <c r="I6" s="92"/>
      <c r="J6" s="77"/>
    </row>
    <row r="7" spans="1:10" s="48" customFormat="1" ht="15.6" customHeight="1">
      <c r="A7" s="152"/>
      <c r="B7" s="153" t="s">
        <v>63</v>
      </c>
      <c r="C7" s="154">
        <f>+'DATOS FORMALES'!$C$9</f>
        <v>0</v>
      </c>
      <c r="E7" s="77"/>
      <c r="G7" s="620"/>
      <c r="H7" s="620"/>
      <c r="I7" s="92"/>
      <c r="J7" s="77"/>
    </row>
    <row r="8" spans="1:10" s="48" customFormat="1" ht="15.6" customHeight="1">
      <c r="A8" s="152"/>
      <c r="B8" s="153" t="s">
        <v>56</v>
      </c>
      <c r="C8" s="181">
        <f>'DATOS FORMALES'!$C$12</f>
        <v>0</v>
      </c>
      <c r="E8" s="77"/>
      <c r="G8" s="151"/>
      <c r="H8" s="151"/>
      <c r="I8" s="92"/>
      <c r="J8" s="77"/>
    </row>
    <row r="9" spans="1:10" s="48" customFormat="1" ht="25.15" customHeight="1">
      <c r="A9" s="152"/>
      <c r="C9" s="179"/>
      <c r="D9" s="182"/>
      <c r="E9" s="178"/>
      <c r="F9" s="147" t="str">
        <f>+'DATOS FORMALES'!$A$1</f>
        <v>CUENTA GENERAL DEL EJERCICIO</v>
      </c>
      <c r="G9" s="340">
        <f>+'DATOS FORMALES'!$C$3</f>
        <v>2025</v>
      </c>
      <c r="I9" s="92"/>
      <c r="J9" s="77"/>
    </row>
    <row r="10" spans="1:10" ht="6.6" customHeight="1">
      <c r="A10" s="44"/>
      <c r="C10" s="132"/>
      <c r="D10" s="132"/>
      <c r="E10" s="132"/>
      <c r="F10" s="132"/>
      <c r="G10" s="132"/>
      <c r="H10" s="175"/>
      <c r="I10" s="45"/>
    </row>
    <row r="11" spans="1:10" ht="12.75" customHeight="1">
      <c r="A11" s="44"/>
      <c r="B11" s="621" t="s">
        <v>110</v>
      </c>
      <c r="C11" s="622"/>
      <c r="D11" s="457" t="s">
        <v>101</v>
      </c>
      <c r="E11" s="510"/>
      <c r="F11" s="510"/>
      <c r="G11" s="609"/>
      <c r="H11" s="611" t="s">
        <v>102</v>
      </c>
      <c r="I11" s="45"/>
    </row>
    <row r="12" spans="1:10" ht="12.75" customHeight="1">
      <c r="A12" s="44"/>
      <c r="B12" s="623"/>
      <c r="C12" s="624"/>
      <c r="D12" s="459"/>
      <c r="E12" s="512"/>
      <c r="F12" s="512"/>
      <c r="G12" s="610"/>
      <c r="H12" s="612"/>
      <c r="I12" s="45"/>
    </row>
    <row r="13" spans="1:10" ht="24.75" customHeight="1">
      <c r="A13" s="44"/>
      <c r="B13" s="625"/>
      <c r="C13" s="626"/>
      <c r="D13" s="359">
        <f>IF($G$9&gt;0,$G$9-3,"")</f>
        <v>2022</v>
      </c>
      <c r="E13" s="359">
        <f>IF($G$9&gt;0,$G$9-2,"")</f>
        <v>2023</v>
      </c>
      <c r="F13" s="359">
        <f>IF($G$9&gt;0,$G$9-1,"")</f>
        <v>2024</v>
      </c>
      <c r="G13" s="359">
        <f>IF($G$9&gt;0,$G$9,"")</f>
        <v>2025</v>
      </c>
      <c r="H13" s="613"/>
      <c r="I13" s="45"/>
    </row>
    <row r="14" spans="1:10">
      <c r="A14" s="44"/>
      <c r="B14" s="627"/>
      <c r="C14" s="628"/>
      <c r="D14" s="176"/>
      <c r="E14" s="107"/>
      <c r="F14" s="350"/>
      <c r="G14" s="107"/>
      <c r="H14" s="127">
        <f>SUM(D14:G14)</f>
        <v>0</v>
      </c>
      <c r="I14" s="45"/>
    </row>
    <row r="15" spans="1:10">
      <c r="A15" s="44"/>
      <c r="B15" s="614"/>
      <c r="C15" s="615"/>
      <c r="D15" s="176"/>
      <c r="E15" s="107"/>
      <c r="F15" s="350"/>
      <c r="G15" s="107"/>
      <c r="H15" s="127">
        <f t="shared" ref="H15:H32" si="0">SUM(D15:G15)</f>
        <v>0</v>
      </c>
      <c r="I15" s="45"/>
    </row>
    <row r="16" spans="1:10">
      <c r="A16" s="44"/>
      <c r="B16" s="614"/>
      <c r="C16" s="615"/>
      <c r="D16" s="176"/>
      <c r="E16" s="107"/>
      <c r="F16" s="350"/>
      <c r="G16" s="107"/>
      <c r="H16" s="127">
        <f t="shared" si="0"/>
        <v>0</v>
      </c>
      <c r="I16" s="45"/>
    </row>
    <row r="17" spans="1:9">
      <c r="A17" s="44"/>
      <c r="B17" s="614"/>
      <c r="C17" s="615"/>
      <c r="D17" s="176"/>
      <c r="E17" s="107"/>
      <c r="F17" s="350"/>
      <c r="G17" s="107"/>
      <c r="H17" s="127">
        <f t="shared" si="0"/>
        <v>0</v>
      </c>
      <c r="I17" s="45"/>
    </row>
    <row r="18" spans="1:9">
      <c r="A18" s="44"/>
      <c r="B18" s="614"/>
      <c r="C18" s="615"/>
      <c r="D18" s="176"/>
      <c r="E18" s="107"/>
      <c r="F18" s="350"/>
      <c r="G18" s="107"/>
      <c r="H18" s="127">
        <f t="shared" si="0"/>
        <v>0</v>
      </c>
      <c r="I18" s="45"/>
    </row>
    <row r="19" spans="1:9">
      <c r="A19" s="44"/>
      <c r="B19" s="614"/>
      <c r="C19" s="615"/>
      <c r="D19" s="176"/>
      <c r="E19" s="107"/>
      <c r="F19" s="350"/>
      <c r="G19" s="107"/>
      <c r="H19" s="127">
        <f t="shared" si="0"/>
        <v>0</v>
      </c>
      <c r="I19" s="45"/>
    </row>
    <row r="20" spans="1:9">
      <c r="A20" s="44"/>
      <c r="B20" s="614"/>
      <c r="C20" s="615"/>
      <c r="D20" s="176"/>
      <c r="E20" s="107"/>
      <c r="F20" s="350"/>
      <c r="G20" s="107"/>
      <c r="H20" s="127">
        <f t="shared" si="0"/>
        <v>0</v>
      </c>
      <c r="I20" s="45"/>
    </row>
    <row r="21" spans="1:9">
      <c r="A21" s="44"/>
      <c r="B21" s="614"/>
      <c r="C21" s="615"/>
      <c r="D21" s="176"/>
      <c r="E21" s="107"/>
      <c r="F21" s="350"/>
      <c r="G21" s="107"/>
      <c r="H21" s="127">
        <f t="shared" si="0"/>
        <v>0</v>
      </c>
      <c r="I21" s="45"/>
    </row>
    <row r="22" spans="1:9">
      <c r="A22" s="44"/>
      <c r="B22" s="614"/>
      <c r="C22" s="615"/>
      <c r="D22" s="176"/>
      <c r="E22" s="107"/>
      <c r="F22" s="350"/>
      <c r="G22" s="107"/>
      <c r="H22" s="127">
        <f t="shared" si="0"/>
        <v>0</v>
      </c>
      <c r="I22" s="45"/>
    </row>
    <row r="23" spans="1:9">
      <c r="A23" s="44"/>
      <c r="B23" s="614"/>
      <c r="C23" s="615"/>
      <c r="D23" s="176"/>
      <c r="E23" s="107"/>
      <c r="F23" s="350"/>
      <c r="G23" s="107"/>
      <c r="H23" s="127">
        <f t="shared" si="0"/>
        <v>0</v>
      </c>
      <c r="I23" s="45"/>
    </row>
    <row r="24" spans="1:9">
      <c r="A24" s="44"/>
      <c r="B24" s="217"/>
      <c r="C24" s="218"/>
      <c r="D24" s="176"/>
      <c r="E24" s="107"/>
      <c r="F24" s="350"/>
      <c r="G24" s="107"/>
      <c r="H24" s="127">
        <f t="shared" si="0"/>
        <v>0</v>
      </c>
      <c r="I24" s="45"/>
    </row>
    <row r="25" spans="1:9">
      <c r="A25" s="44"/>
      <c r="B25" s="217"/>
      <c r="C25" s="218"/>
      <c r="D25" s="176"/>
      <c r="E25" s="107"/>
      <c r="F25" s="350"/>
      <c r="G25" s="107"/>
      <c r="H25" s="127">
        <f t="shared" si="0"/>
        <v>0</v>
      </c>
      <c r="I25" s="45"/>
    </row>
    <row r="26" spans="1:9">
      <c r="A26" s="44"/>
      <c r="B26" s="614"/>
      <c r="C26" s="615"/>
      <c r="D26" s="176"/>
      <c r="E26" s="107"/>
      <c r="F26" s="350"/>
      <c r="G26" s="107"/>
      <c r="H26" s="127">
        <f t="shared" si="0"/>
        <v>0</v>
      </c>
      <c r="I26" s="45"/>
    </row>
    <row r="27" spans="1:9">
      <c r="A27" s="44"/>
      <c r="B27" s="614"/>
      <c r="C27" s="615"/>
      <c r="D27" s="176"/>
      <c r="E27" s="107"/>
      <c r="F27" s="350"/>
      <c r="G27" s="107"/>
      <c r="H27" s="127">
        <f t="shared" si="0"/>
        <v>0</v>
      </c>
      <c r="I27" s="45"/>
    </row>
    <row r="28" spans="1:9">
      <c r="A28" s="44"/>
      <c r="B28" s="614"/>
      <c r="C28" s="615"/>
      <c r="D28" s="176"/>
      <c r="E28" s="107"/>
      <c r="F28" s="350"/>
      <c r="G28" s="107"/>
      <c r="H28" s="127">
        <f t="shared" si="0"/>
        <v>0</v>
      </c>
      <c r="I28" s="45"/>
    </row>
    <row r="29" spans="1:9">
      <c r="A29" s="44"/>
      <c r="B29" s="614"/>
      <c r="C29" s="615"/>
      <c r="D29" s="176"/>
      <c r="E29" s="107"/>
      <c r="F29" s="350"/>
      <c r="G29" s="107"/>
      <c r="H29" s="127">
        <f t="shared" si="0"/>
        <v>0</v>
      </c>
      <c r="I29" s="45"/>
    </row>
    <row r="30" spans="1:9">
      <c r="A30" s="44"/>
      <c r="B30" s="614"/>
      <c r="C30" s="615"/>
      <c r="D30" s="176"/>
      <c r="E30" s="107"/>
      <c r="F30" s="350"/>
      <c r="G30" s="107"/>
      <c r="H30" s="127">
        <f t="shared" si="0"/>
        <v>0</v>
      </c>
      <c r="I30" s="45"/>
    </row>
    <row r="31" spans="1:9">
      <c r="A31" s="44"/>
      <c r="B31" s="614"/>
      <c r="C31" s="615"/>
      <c r="D31" s="176"/>
      <c r="E31" s="107"/>
      <c r="F31" s="350"/>
      <c r="G31" s="107"/>
      <c r="H31" s="127">
        <f t="shared" si="0"/>
        <v>0</v>
      </c>
      <c r="I31" s="45"/>
    </row>
    <row r="32" spans="1:9" ht="13.5" thickBot="1">
      <c r="A32" s="44"/>
      <c r="B32" s="618"/>
      <c r="C32" s="619"/>
      <c r="D32" s="249"/>
      <c r="E32" s="224"/>
      <c r="F32" s="239"/>
      <c r="G32" s="224"/>
      <c r="H32" s="127">
        <f t="shared" si="0"/>
        <v>0</v>
      </c>
      <c r="I32" s="45"/>
    </row>
    <row r="33" spans="1:9" ht="24" customHeight="1" thickBot="1">
      <c r="A33" s="44"/>
      <c r="B33" s="616" t="s">
        <v>6</v>
      </c>
      <c r="C33" s="617"/>
      <c r="D33" s="250">
        <f>SUM(D14:D32)</f>
        <v>0</v>
      </c>
      <c r="E33" s="250">
        <f>SUM(E14:E32)</f>
        <v>0</v>
      </c>
      <c r="F33" s="250">
        <f t="shared" ref="F33:H33" si="1">SUM(F14:F32)</f>
        <v>0</v>
      </c>
      <c r="G33" s="250">
        <f t="shared" si="1"/>
        <v>0</v>
      </c>
      <c r="H33" s="250">
        <f t="shared" si="1"/>
        <v>0</v>
      </c>
      <c r="I33" s="45"/>
    </row>
    <row r="34" spans="1:9" ht="5.0999999999999996" customHeight="1">
      <c r="A34" s="44"/>
      <c r="B34" s="231"/>
      <c r="C34" s="139"/>
      <c r="D34" s="139"/>
      <c r="E34" s="231"/>
      <c r="F34" s="139"/>
      <c r="G34" s="139"/>
      <c r="H34" s="139"/>
      <c r="I34" s="45"/>
    </row>
    <row r="35" spans="1:9" ht="12.75" customHeight="1">
      <c r="A35" s="44"/>
      <c r="B35" s="629"/>
      <c r="C35" s="452" t="s">
        <v>103</v>
      </c>
      <c r="D35" s="453"/>
      <c r="E35" s="452"/>
      <c r="F35" s="453"/>
      <c r="G35" s="418"/>
      <c r="H35" s="420"/>
      <c r="I35" s="45"/>
    </row>
    <row r="36" spans="1:9" ht="12.75" customHeight="1">
      <c r="A36" s="44"/>
      <c r="B36" s="630"/>
      <c r="C36" s="454"/>
      <c r="D36" s="455"/>
      <c r="E36" s="454"/>
      <c r="F36" s="455"/>
      <c r="G36" s="421"/>
      <c r="H36" s="423"/>
      <c r="I36" s="45"/>
    </row>
    <row r="37" spans="1:9" ht="12.75" customHeight="1">
      <c r="A37" s="44"/>
      <c r="B37" s="630"/>
      <c r="C37" s="454"/>
      <c r="D37" s="455"/>
      <c r="E37" s="454"/>
      <c r="F37" s="455"/>
      <c r="G37" s="421"/>
      <c r="H37" s="423"/>
      <c r="I37" s="45"/>
    </row>
    <row r="38" spans="1:9" s="116" customFormat="1" ht="18" customHeight="1">
      <c r="A38" s="89"/>
      <c r="B38" s="111" t="str">
        <f>'DATOS FORMALES'!C19</f>
        <v>N y A - Habilitado/Tesorero</v>
      </c>
      <c r="C38" s="462" t="str">
        <f>'DATOS FORMALES'!C18:E18</f>
        <v>N y A - Contador</v>
      </c>
      <c r="D38" s="463"/>
      <c r="E38" s="462" t="str">
        <f>'DATOS FORMALES'!C17</f>
        <v>N y A - SAF</v>
      </c>
      <c r="F38" s="463"/>
      <c r="G38" s="462" t="str">
        <f>'DATOS FORMALES'!C16</f>
        <v>N y A - Autoridad Superior</v>
      </c>
      <c r="H38" s="463"/>
      <c r="I38" s="94"/>
    </row>
    <row r="39" spans="1:9" s="117" customFormat="1" ht="18" customHeight="1">
      <c r="A39" s="86"/>
      <c r="B39" s="87" t="str">
        <f>'DATOS FORMALES'!B19</f>
        <v>Habilitado / Tesorero</v>
      </c>
      <c r="C39" s="513" t="str">
        <f>'DATOS FORMALES'!B18</f>
        <v>Contador</v>
      </c>
      <c r="D39" s="515"/>
      <c r="E39" s="513" t="str">
        <f>'DATOS FORMALES'!B17</f>
        <v>Titular del SAF</v>
      </c>
      <c r="F39" s="515"/>
      <c r="G39" s="588" t="str">
        <f>'DATOS FORMALES'!B16</f>
        <v xml:space="preserve">Autoridada Superior </v>
      </c>
      <c r="H39" s="589"/>
      <c r="I39" s="95"/>
    </row>
    <row r="40" spans="1:9" ht="5.0999999999999996" customHeight="1" thickBot="1">
      <c r="A40" s="55"/>
      <c r="B40" s="56"/>
      <c r="C40" s="56"/>
      <c r="D40" s="56"/>
      <c r="E40" s="56"/>
      <c r="F40" s="56"/>
      <c r="G40" s="56"/>
      <c r="H40" s="56"/>
      <c r="I40" s="57"/>
    </row>
    <row r="41" spans="1:9" ht="13.5" thickTop="1">
      <c r="A41" s="11"/>
      <c r="B41" s="177"/>
      <c r="C41" s="177"/>
      <c r="D41" s="177"/>
      <c r="E41" s="177"/>
      <c r="F41" s="177"/>
      <c r="G41" s="177"/>
      <c r="H41" s="11"/>
    </row>
    <row r="42" spans="1:9">
      <c r="B42" s="145"/>
      <c r="C42" s="145"/>
      <c r="D42" s="145"/>
      <c r="E42" s="145"/>
      <c r="F42" s="145"/>
      <c r="G42" s="145"/>
    </row>
    <row r="44" spans="1:9" ht="12.75" customHeight="1"/>
    <row r="45" spans="1:9" ht="12.75" customHeight="1"/>
    <row r="46" spans="1:9" ht="12.75" customHeight="1"/>
    <row r="47" spans="1:9" ht="12.75" customHeight="1"/>
    <row r="48" spans="1:9" ht="12.75" customHeight="1"/>
  </sheetData>
  <mergeCells count="34">
    <mergeCell ref="G39:H39"/>
    <mergeCell ref="E35:F37"/>
    <mergeCell ref="E38:F38"/>
    <mergeCell ref="E39:F39"/>
    <mergeCell ref="B14:C14"/>
    <mergeCell ref="G38:H38"/>
    <mergeCell ref="B35:B37"/>
    <mergeCell ref="C35:D37"/>
    <mergeCell ref="C38:D38"/>
    <mergeCell ref="B19:C19"/>
    <mergeCell ref="C39:D39"/>
    <mergeCell ref="B22:C22"/>
    <mergeCell ref="B23:C23"/>
    <mergeCell ref="B26:C26"/>
    <mergeCell ref="B27:C27"/>
    <mergeCell ref="B28:C28"/>
    <mergeCell ref="G5:H7"/>
    <mergeCell ref="B11:C13"/>
    <mergeCell ref="B20:C20"/>
    <mergeCell ref="B21:C21"/>
    <mergeCell ref="B2:E2"/>
    <mergeCell ref="F2:H2"/>
    <mergeCell ref="G35:H37"/>
    <mergeCell ref="D11:G12"/>
    <mergeCell ref="H11:H13"/>
    <mergeCell ref="B15:C15"/>
    <mergeCell ref="B16:C16"/>
    <mergeCell ref="B17:C17"/>
    <mergeCell ref="B18:C18"/>
    <mergeCell ref="B33:C33"/>
    <mergeCell ref="B31:C31"/>
    <mergeCell ref="B32:C32"/>
    <mergeCell ref="B29:C29"/>
    <mergeCell ref="B30:C30"/>
  </mergeCells>
  <phoneticPr fontId="0" type="noConversion"/>
  <printOptions horizontalCentered="1" verticalCentered="1"/>
  <pageMargins left="0.78740157480314965" right="0.78740157480314965" top="0.19685039370078741" bottom="0.19685039370078741" header="0" footer="0"/>
  <pageSetup paperSize="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5"/>
  <sheetViews>
    <sheetView zoomScale="90" zoomScaleNormal="90" workbookViewId="0">
      <selection activeCell="N50" sqref="N50"/>
    </sheetView>
  </sheetViews>
  <sheetFormatPr baseColWidth="10" defaultColWidth="11.5703125" defaultRowHeight="12.75"/>
  <cols>
    <col min="1" max="1" width="11.5703125" style="256" customWidth="1"/>
    <col min="2" max="2" width="1.7109375" style="256" customWidth="1"/>
    <col min="3" max="3" width="11.7109375" style="256" customWidth="1"/>
    <col min="4" max="4" width="23.7109375" style="256" customWidth="1"/>
    <col min="5" max="11" width="17" style="256" customWidth="1"/>
    <col min="12" max="12" width="1.7109375" style="256" customWidth="1"/>
    <col min="13" max="13" width="11.7109375" style="256" customWidth="1"/>
    <col min="14" max="16384" width="11.5703125" style="256"/>
  </cols>
  <sheetData>
    <row r="1" spans="2:12" ht="13.5" thickBot="1"/>
    <row r="2" spans="2:12" ht="5.0999999999999996" customHeight="1" thickTop="1"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5"/>
    </row>
    <row r="3" spans="2:12" ht="30" customHeight="1">
      <c r="B3" s="257"/>
      <c r="C3" s="631" t="s">
        <v>180</v>
      </c>
      <c r="D3" s="632"/>
      <c r="E3" s="632"/>
      <c r="F3" s="632"/>
      <c r="G3" s="632"/>
      <c r="H3" s="633">
        <f>+'DATOS FORMALES'!C5</f>
        <v>46022</v>
      </c>
      <c r="I3" s="634"/>
      <c r="J3" s="634"/>
      <c r="K3" s="635"/>
      <c r="L3" s="258"/>
    </row>
    <row r="4" spans="2:12" ht="6.6" customHeight="1">
      <c r="B4" s="257"/>
      <c r="D4" s="259"/>
      <c r="E4" s="259"/>
      <c r="F4" s="259"/>
      <c r="G4" s="259"/>
      <c r="H4" s="259"/>
      <c r="I4" s="260"/>
      <c r="J4" s="261"/>
      <c r="K4" s="261"/>
      <c r="L4" s="258"/>
    </row>
    <row r="5" spans="2:12" ht="15" customHeight="1">
      <c r="B5" s="257"/>
      <c r="D5" s="262" t="s">
        <v>60</v>
      </c>
      <c r="E5" s="263" t="str">
        <f>'DATOS FORMALES'!C6</f>
        <v>ORGANISMOS DESCENTRALIZADOS</v>
      </c>
      <c r="F5" s="263"/>
      <c r="G5" s="259"/>
      <c r="H5" s="259"/>
      <c r="I5" s="636" t="s">
        <v>137</v>
      </c>
      <c r="J5" s="636"/>
      <c r="K5" s="636"/>
      <c r="L5" s="258"/>
    </row>
    <row r="6" spans="2:12" ht="15" customHeight="1">
      <c r="B6" s="257"/>
      <c r="D6" s="262" t="s">
        <v>87</v>
      </c>
      <c r="E6" s="263">
        <f>'DATOS FORMALES'!C7</f>
        <v>0</v>
      </c>
      <c r="F6" s="263"/>
      <c r="G6" s="259"/>
      <c r="H6" s="259"/>
      <c r="I6" s="636"/>
      <c r="J6" s="636"/>
      <c r="K6" s="636"/>
      <c r="L6" s="258"/>
    </row>
    <row r="7" spans="2:12" ht="15" customHeight="1">
      <c r="B7" s="257"/>
      <c r="D7" s="262" t="s">
        <v>88</v>
      </c>
      <c r="E7" s="263">
        <f>'DATOS FORMALES'!C8</f>
        <v>0</v>
      </c>
      <c r="F7" s="263"/>
      <c r="G7" s="259"/>
      <c r="H7" s="259"/>
      <c r="I7" s="636"/>
      <c r="J7" s="636"/>
      <c r="K7" s="636"/>
      <c r="L7" s="258"/>
    </row>
    <row r="8" spans="2:12" ht="15" customHeight="1">
      <c r="B8" s="257"/>
      <c r="D8" s="262" t="s">
        <v>63</v>
      </c>
      <c r="E8" s="263">
        <f>'DATOS FORMALES'!C9</f>
        <v>0</v>
      </c>
      <c r="F8" s="263"/>
      <c r="G8" s="259"/>
      <c r="H8" s="259"/>
      <c r="I8" s="636"/>
      <c r="J8" s="636"/>
      <c r="K8" s="636"/>
      <c r="L8" s="258"/>
    </row>
    <row r="9" spans="2:12" ht="15" customHeight="1">
      <c r="B9" s="257"/>
      <c r="D9" s="262" t="s">
        <v>56</v>
      </c>
      <c r="E9" s="263">
        <f>'DATOS FORMALES'!C12</f>
        <v>0</v>
      </c>
      <c r="F9" s="263"/>
      <c r="G9" s="259"/>
      <c r="H9" s="259"/>
      <c r="I9" s="636"/>
      <c r="J9" s="636"/>
      <c r="K9" s="636"/>
      <c r="L9" s="258"/>
    </row>
    <row r="10" spans="2:12" ht="19.899999999999999" customHeight="1">
      <c r="B10" s="257"/>
      <c r="G10" s="264"/>
      <c r="H10" s="265"/>
      <c r="I10" s="252"/>
      <c r="J10" s="252" t="s">
        <v>50</v>
      </c>
      <c r="K10" s="340">
        <f>'DATOS FORMALES'!C3</f>
        <v>2025</v>
      </c>
      <c r="L10" s="258"/>
    </row>
    <row r="11" spans="2:12" ht="10.9" customHeight="1">
      <c r="B11" s="257"/>
      <c r="C11" s="637"/>
      <c r="D11" s="637"/>
      <c r="E11" s="637"/>
      <c r="F11" s="637"/>
      <c r="G11" s="637"/>
      <c r="H11" s="637"/>
      <c r="I11" s="637"/>
      <c r="J11" s="637"/>
      <c r="K11" s="266"/>
      <c r="L11" s="258"/>
    </row>
    <row r="12" spans="2:12" ht="15" customHeight="1">
      <c r="B12" s="257"/>
      <c r="C12" s="638" t="s">
        <v>110</v>
      </c>
      <c r="D12" s="638"/>
      <c r="E12" s="638"/>
      <c r="F12" s="638"/>
      <c r="G12" s="638"/>
      <c r="H12" s="638"/>
      <c r="I12" s="638"/>
      <c r="J12" s="639" t="s">
        <v>141</v>
      </c>
      <c r="K12" s="639"/>
      <c r="L12" s="258"/>
    </row>
    <row r="13" spans="2:12" ht="15" customHeight="1">
      <c r="B13" s="257"/>
      <c r="C13" s="638"/>
      <c r="D13" s="638"/>
      <c r="E13" s="638"/>
      <c r="F13" s="638"/>
      <c r="G13" s="638"/>
      <c r="H13" s="638"/>
      <c r="I13" s="638"/>
      <c r="J13" s="640">
        <f>'DATOS FORMALES'!C5</f>
        <v>46022</v>
      </c>
      <c r="K13" s="641"/>
      <c r="L13" s="258"/>
    </row>
    <row r="14" spans="2:12" ht="9.6" customHeight="1">
      <c r="B14" s="257"/>
      <c r="C14" s="642"/>
      <c r="D14" s="642"/>
      <c r="E14" s="642"/>
      <c r="F14" s="642"/>
      <c r="G14" s="642"/>
      <c r="H14" s="642"/>
      <c r="I14" s="642"/>
      <c r="J14" s="643"/>
      <c r="K14" s="643"/>
      <c r="L14" s="258"/>
    </row>
    <row r="15" spans="2:12">
      <c r="B15" s="257"/>
      <c r="C15" s="644"/>
      <c r="D15" s="644"/>
      <c r="E15" s="644"/>
      <c r="F15" s="644"/>
      <c r="G15" s="644"/>
      <c r="H15" s="644"/>
      <c r="I15" s="644"/>
      <c r="J15" s="645"/>
      <c r="K15" s="645"/>
      <c r="L15" s="258"/>
    </row>
    <row r="16" spans="2:12">
      <c r="B16" s="257"/>
      <c r="C16" s="646"/>
      <c r="D16" s="646"/>
      <c r="E16" s="646"/>
      <c r="F16" s="646"/>
      <c r="G16" s="646"/>
      <c r="H16" s="646"/>
      <c r="I16" s="646"/>
      <c r="J16" s="645"/>
      <c r="K16" s="645"/>
      <c r="L16" s="258"/>
    </row>
    <row r="17" spans="2:12">
      <c r="B17" s="257"/>
      <c r="C17" s="267"/>
      <c r="D17" s="268"/>
      <c r="E17" s="268"/>
      <c r="F17" s="268"/>
      <c r="G17" s="268"/>
      <c r="H17" s="268"/>
      <c r="I17" s="269"/>
      <c r="J17" s="270"/>
      <c r="K17" s="271"/>
      <c r="L17" s="258"/>
    </row>
    <row r="18" spans="2:12">
      <c r="B18" s="257"/>
      <c r="C18" s="267"/>
      <c r="D18" s="268"/>
      <c r="E18" s="268"/>
      <c r="F18" s="268"/>
      <c r="G18" s="268"/>
      <c r="H18" s="268"/>
      <c r="I18" s="269"/>
      <c r="J18" s="270"/>
      <c r="K18" s="271"/>
      <c r="L18" s="258"/>
    </row>
    <row r="19" spans="2:12">
      <c r="B19" s="257"/>
      <c r="C19" s="267"/>
      <c r="D19" s="268"/>
      <c r="E19" s="268"/>
      <c r="F19" s="268"/>
      <c r="G19" s="268"/>
      <c r="H19" s="268"/>
      <c r="I19" s="269"/>
      <c r="J19" s="270"/>
      <c r="K19" s="271"/>
      <c r="L19" s="258"/>
    </row>
    <row r="20" spans="2:12">
      <c r="B20" s="257"/>
      <c r="C20" s="646"/>
      <c r="D20" s="646"/>
      <c r="E20" s="646"/>
      <c r="F20" s="646"/>
      <c r="G20" s="646"/>
      <c r="H20" s="646"/>
      <c r="I20" s="646"/>
      <c r="J20" s="645"/>
      <c r="K20" s="645"/>
      <c r="L20" s="258"/>
    </row>
    <row r="21" spans="2:12">
      <c r="B21" s="257"/>
      <c r="C21" s="646"/>
      <c r="D21" s="646"/>
      <c r="E21" s="646"/>
      <c r="F21" s="646"/>
      <c r="G21" s="646"/>
      <c r="H21" s="646"/>
      <c r="I21" s="646"/>
      <c r="J21" s="645"/>
      <c r="K21" s="645"/>
      <c r="L21" s="258"/>
    </row>
    <row r="22" spans="2:12">
      <c r="B22" s="257"/>
      <c r="C22" s="646"/>
      <c r="D22" s="646"/>
      <c r="E22" s="646"/>
      <c r="F22" s="646"/>
      <c r="G22" s="646"/>
      <c r="H22" s="646"/>
      <c r="I22" s="646"/>
      <c r="J22" s="645"/>
      <c r="K22" s="645"/>
      <c r="L22" s="258"/>
    </row>
    <row r="23" spans="2:12" ht="13.5" thickBot="1">
      <c r="B23" s="257"/>
      <c r="C23" s="647"/>
      <c r="D23" s="647"/>
      <c r="E23" s="647"/>
      <c r="F23" s="647"/>
      <c r="G23" s="647"/>
      <c r="H23" s="647"/>
      <c r="I23" s="647"/>
      <c r="J23" s="648"/>
      <c r="K23" s="648"/>
      <c r="L23" s="258"/>
    </row>
    <row r="24" spans="2:12" s="274" customFormat="1" ht="19.149999999999999" customHeight="1" thickBot="1">
      <c r="B24" s="272"/>
      <c r="C24" s="649" t="s">
        <v>130</v>
      </c>
      <c r="D24" s="649"/>
      <c r="E24" s="649"/>
      <c r="F24" s="649"/>
      <c r="G24" s="649"/>
      <c r="H24" s="649"/>
      <c r="I24" s="649"/>
      <c r="J24" s="650">
        <f>SUM(J14:K23)</f>
        <v>0</v>
      </c>
      <c r="K24" s="650"/>
      <c r="L24" s="273"/>
    </row>
    <row r="25" spans="2:12">
      <c r="B25" s="257"/>
      <c r="C25" s="646"/>
      <c r="D25" s="646"/>
      <c r="E25" s="646"/>
      <c r="F25" s="646"/>
      <c r="G25" s="646"/>
      <c r="H25" s="646"/>
      <c r="I25" s="646"/>
      <c r="J25" s="645"/>
      <c r="K25" s="645"/>
      <c r="L25" s="258"/>
    </row>
    <row r="26" spans="2:12">
      <c r="B26" s="257"/>
      <c r="C26" s="267"/>
      <c r="D26" s="268"/>
      <c r="E26" s="268"/>
      <c r="F26" s="268"/>
      <c r="G26" s="268"/>
      <c r="H26" s="268"/>
      <c r="I26" s="269"/>
      <c r="J26" s="270"/>
      <c r="K26" s="271"/>
      <c r="L26" s="258"/>
    </row>
    <row r="27" spans="2:12">
      <c r="B27" s="257"/>
      <c r="C27" s="267"/>
      <c r="D27" s="268"/>
      <c r="E27" s="268"/>
      <c r="F27" s="268"/>
      <c r="G27" s="268"/>
      <c r="H27" s="268"/>
      <c r="I27" s="269"/>
      <c r="J27" s="270"/>
      <c r="K27" s="271"/>
      <c r="L27" s="258"/>
    </row>
    <row r="28" spans="2:12">
      <c r="B28" s="257"/>
      <c r="C28" s="267"/>
      <c r="D28" s="268"/>
      <c r="E28" s="268"/>
      <c r="F28" s="268"/>
      <c r="G28" s="268"/>
      <c r="H28" s="268"/>
      <c r="I28" s="269"/>
      <c r="J28" s="270"/>
      <c r="K28" s="271"/>
      <c r="L28" s="258"/>
    </row>
    <row r="29" spans="2:12">
      <c r="B29" s="257"/>
      <c r="C29" s="267"/>
      <c r="D29" s="268"/>
      <c r="E29" s="268"/>
      <c r="F29" s="268"/>
      <c r="G29" s="268"/>
      <c r="H29" s="268"/>
      <c r="I29" s="269"/>
      <c r="J29" s="270"/>
      <c r="K29" s="271"/>
      <c r="L29" s="258"/>
    </row>
    <row r="30" spans="2:12">
      <c r="B30" s="257"/>
      <c r="C30" s="267"/>
      <c r="D30" s="268"/>
      <c r="E30" s="268"/>
      <c r="F30" s="268"/>
      <c r="G30" s="268"/>
      <c r="H30" s="268"/>
      <c r="I30" s="269"/>
      <c r="J30" s="270"/>
      <c r="K30" s="271"/>
      <c r="L30" s="258"/>
    </row>
    <row r="31" spans="2:12">
      <c r="B31" s="257"/>
      <c r="C31" s="646"/>
      <c r="D31" s="646"/>
      <c r="E31" s="646"/>
      <c r="F31" s="646"/>
      <c r="G31" s="646"/>
      <c r="H31" s="646"/>
      <c r="I31" s="646"/>
      <c r="J31" s="645"/>
      <c r="K31" s="645"/>
      <c r="L31" s="258"/>
    </row>
    <row r="32" spans="2:12">
      <c r="B32" s="257"/>
      <c r="C32" s="646"/>
      <c r="D32" s="646"/>
      <c r="E32" s="646"/>
      <c r="F32" s="646"/>
      <c r="G32" s="646"/>
      <c r="H32" s="646"/>
      <c r="I32" s="646"/>
      <c r="J32" s="645"/>
      <c r="K32" s="645"/>
      <c r="L32" s="258"/>
    </row>
    <row r="33" spans="2:12">
      <c r="B33" s="257"/>
      <c r="C33" s="646"/>
      <c r="D33" s="646"/>
      <c r="E33" s="646"/>
      <c r="F33" s="646"/>
      <c r="G33" s="646"/>
      <c r="H33" s="646"/>
      <c r="I33" s="646"/>
      <c r="J33" s="645"/>
      <c r="K33" s="645"/>
      <c r="L33" s="258"/>
    </row>
    <row r="34" spans="2:12" ht="13.5" thickBot="1">
      <c r="B34" s="257"/>
      <c r="C34" s="647"/>
      <c r="D34" s="647"/>
      <c r="E34" s="647"/>
      <c r="F34" s="647"/>
      <c r="G34" s="647"/>
      <c r="H34" s="647"/>
      <c r="I34" s="647"/>
      <c r="J34" s="648"/>
      <c r="K34" s="648"/>
      <c r="L34" s="258"/>
    </row>
    <row r="35" spans="2:12" s="274" customFormat="1" ht="19.149999999999999" customHeight="1" thickBot="1">
      <c r="B35" s="272"/>
      <c r="C35" s="649" t="s">
        <v>142</v>
      </c>
      <c r="D35" s="649"/>
      <c r="E35" s="649"/>
      <c r="F35" s="649"/>
      <c r="G35" s="649"/>
      <c r="H35" s="649"/>
      <c r="I35" s="649"/>
      <c r="J35" s="650">
        <f>SUM(J25:K34)</f>
        <v>0</v>
      </c>
      <c r="K35" s="650"/>
      <c r="L35" s="273"/>
    </row>
    <row r="36" spans="2:12" ht="4.5" customHeight="1" thickBot="1">
      <c r="B36" s="257"/>
      <c r="C36" s="651"/>
      <c r="D36" s="651"/>
      <c r="E36" s="651"/>
      <c r="F36" s="651"/>
      <c r="G36" s="651"/>
      <c r="H36" s="651"/>
      <c r="I36" s="651"/>
      <c r="J36" s="652"/>
      <c r="K36" s="652"/>
      <c r="L36" s="258"/>
    </row>
    <row r="37" spans="2:12" ht="20.100000000000001" customHeight="1" thickBot="1">
      <c r="B37" s="257"/>
      <c r="C37" s="653" t="s">
        <v>143</v>
      </c>
      <c r="D37" s="653"/>
      <c r="E37" s="653"/>
      <c r="F37" s="653"/>
      <c r="G37" s="653"/>
      <c r="H37" s="653"/>
      <c r="I37" s="653"/>
      <c r="J37" s="654">
        <f>+J24-J35</f>
        <v>0</v>
      </c>
      <c r="K37" s="654"/>
      <c r="L37" s="258"/>
    </row>
    <row r="38" spans="2:12" ht="5.0999999999999996" customHeight="1">
      <c r="B38" s="257"/>
      <c r="C38" s="275"/>
      <c r="D38" s="276"/>
      <c r="E38" s="276"/>
      <c r="F38" s="276"/>
      <c r="G38" s="276"/>
      <c r="H38" s="276"/>
      <c r="I38" s="276"/>
      <c r="J38" s="276"/>
      <c r="K38" s="277"/>
      <c r="L38" s="258"/>
    </row>
    <row r="39" spans="2:12" ht="12.95" customHeight="1">
      <c r="B39" s="257"/>
      <c r="C39" s="655"/>
      <c r="D39" s="655"/>
      <c r="E39" s="656" t="s">
        <v>108</v>
      </c>
      <c r="F39" s="657"/>
      <c r="G39" s="658"/>
      <c r="H39" s="656"/>
      <c r="I39" s="656"/>
      <c r="J39" s="642"/>
      <c r="K39" s="642"/>
      <c r="L39" s="258"/>
    </row>
    <row r="40" spans="2:12">
      <c r="B40" s="257"/>
      <c r="C40" s="655"/>
      <c r="D40" s="655"/>
      <c r="E40" s="659"/>
      <c r="F40" s="660"/>
      <c r="G40" s="661"/>
      <c r="H40" s="656"/>
      <c r="I40" s="656"/>
      <c r="J40" s="642"/>
      <c r="K40" s="642"/>
      <c r="L40" s="258"/>
    </row>
    <row r="41" spans="2:12">
      <c r="B41" s="257"/>
      <c r="C41" s="655"/>
      <c r="D41" s="655"/>
      <c r="E41" s="659"/>
      <c r="F41" s="660"/>
      <c r="G41" s="661"/>
      <c r="H41" s="656"/>
      <c r="I41" s="656"/>
      <c r="J41" s="642"/>
      <c r="K41" s="642"/>
      <c r="L41" s="258"/>
    </row>
    <row r="42" spans="2:12">
      <c r="B42" s="257"/>
      <c r="C42" s="655"/>
      <c r="D42" s="655"/>
      <c r="E42" s="659"/>
      <c r="F42" s="660"/>
      <c r="G42" s="661"/>
      <c r="H42" s="656"/>
      <c r="I42" s="656"/>
      <c r="J42" s="642"/>
      <c r="K42" s="642"/>
      <c r="L42" s="258"/>
    </row>
    <row r="43" spans="2:12" s="280" customFormat="1" ht="18.600000000000001" customHeight="1">
      <c r="B43" s="278"/>
      <c r="C43" s="662" t="str">
        <f>'DATOS FORMALES'!C19:E19</f>
        <v>N y A - Habilitado/Tesorero</v>
      </c>
      <c r="D43" s="662"/>
      <c r="E43" s="662" t="str">
        <f>'DATOS FORMALES'!C18</f>
        <v>N y A - Contador</v>
      </c>
      <c r="F43" s="662"/>
      <c r="G43" s="662"/>
      <c r="H43" s="662" t="str">
        <f>'DATOS FORMALES'!C17</f>
        <v>N y A - SAF</v>
      </c>
      <c r="I43" s="662"/>
      <c r="J43" s="663" t="str">
        <f>'DATOS FORMALES'!C16</f>
        <v>N y A - Autoridad Superior</v>
      </c>
      <c r="K43" s="663"/>
      <c r="L43" s="279"/>
    </row>
    <row r="44" spans="2:12" s="283" customFormat="1" ht="18.600000000000001" customHeight="1">
      <c r="B44" s="281"/>
      <c r="C44" s="664" t="str">
        <f>'DATOS FORMALES'!B19</f>
        <v>Habilitado / Tesorero</v>
      </c>
      <c r="D44" s="664"/>
      <c r="E44" s="664" t="str">
        <f>'DATOS FORMALES'!B18</f>
        <v>Contador</v>
      </c>
      <c r="F44" s="664"/>
      <c r="G44" s="664"/>
      <c r="H44" s="664" t="str">
        <f>'DATOS FORMALES'!B17</f>
        <v>Titular del SAF</v>
      </c>
      <c r="I44" s="664"/>
      <c r="J44" s="664" t="str">
        <f>'DATOS FORMALES'!B16</f>
        <v xml:space="preserve">Autoridada Superior </v>
      </c>
      <c r="K44" s="664"/>
      <c r="L44" s="282"/>
    </row>
    <row r="45" spans="2:12" ht="5.0999999999999996" customHeight="1" thickBot="1">
      <c r="B45" s="284"/>
      <c r="C45" s="285"/>
      <c r="D45" s="285"/>
      <c r="E45" s="285"/>
      <c r="F45" s="285"/>
      <c r="G45" s="285"/>
      <c r="H45" s="285"/>
      <c r="I45" s="285"/>
      <c r="J45" s="285"/>
      <c r="K45" s="285"/>
      <c r="L45" s="286"/>
    </row>
  </sheetData>
  <mergeCells count="51">
    <mergeCell ref="C43:D43"/>
    <mergeCell ref="E43:G43"/>
    <mergeCell ref="H43:I43"/>
    <mergeCell ref="J43:K43"/>
    <mergeCell ref="C44:D44"/>
    <mergeCell ref="E44:G44"/>
    <mergeCell ref="H44:I44"/>
    <mergeCell ref="J44:K44"/>
    <mergeCell ref="C37:I37"/>
    <mergeCell ref="J37:K37"/>
    <mergeCell ref="C39:D42"/>
    <mergeCell ref="E39:G42"/>
    <mergeCell ref="H39:I42"/>
    <mergeCell ref="J39:K42"/>
    <mergeCell ref="C34:I34"/>
    <mergeCell ref="J34:K34"/>
    <mergeCell ref="C35:I35"/>
    <mergeCell ref="J35:K35"/>
    <mergeCell ref="C36:I36"/>
    <mergeCell ref="J36:K36"/>
    <mergeCell ref="C31:I31"/>
    <mergeCell ref="J31:K31"/>
    <mergeCell ref="C32:I32"/>
    <mergeCell ref="J32:K32"/>
    <mergeCell ref="C33:I33"/>
    <mergeCell ref="J33:K33"/>
    <mergeCell ref="C23:I23"/>
    <mergeCell ref="J23:K23"/>
    <mergeCell ref="C24:I24"/>
    <mergeCell ref="J24:K24"/>
    <mergeCell ref="C25:I25"/>
    <mergeCell ref="J25:K25"/>
    <mergeCell ref="C20:I20"/>
    <mergeCell ref="J20:K20"/>
    <mergeCell ref="C21:I21"/>
    <mergeCell ref="J21:K21"/>
    <mergeCell ref="C22:I22"/>
    <mergeCell ref="J22:K22"/>
    <mergeCell ref="C14:I14"/>
    <mergeCell ref="J14:K14"/>
    <mergeCell ref="C15:I15"/>
    <mergeCell ref="J15:K15"/>
    <mergeCell ref="C16:I16"/>
    <mergeCell ref="J16:K16"/>
    <mergeCell ref="C3:G3"/>
    <mergeCell ref="H3:K3"/>
    <mergeCell ref="I5:K9"/>
    <mergeCell ref="C11:J11"/>
    <mergeCell ref="C12:I13"/>
    <mergeCell ref="J12:K12"/>
    <mergeCell ref="J13:K13"/>
  </mergeCells>
  <printOptions horizontalCentered="1"/>
  <pageMargins left="0.98425196850393704" right="0.39370078740157483" top="0.82677165354330717" bottom="0.69" header="0.51181102362204722" footer="0.51181102362204722"/>
  <pageSetup paperSize="5" scale="87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116"/>
  <sheetViews>
    <sheetView zoomScale="80" zoomScaleNormal="80" workbookViewId="0">
      <selection activeCell="L39" sqref="L39"/>
    </sheetView>
  </sheetViews>
  <sheetFormatPr baseColWidth="10" defaultColWidth="11.5703125" defaultRowHeight="12.75"/>
  <cols>
    <col min="1" max="1" width="11.5703125" style="256" customWidth="1"/>
    <col min="2" max="2" width="1.7109375" style="256" customWidth="1"/>
    <col min="3" max="10" width="22.7109375" style="256" customWidth="1"/>
    <col min="11" max="11" width="1.7109375" style="256" customWidth="1"/>
    <col min="12" max="12" width="11.5703125" style="256" customWidth="1"/>
    <col min="13" max="13" width="17.85546875" style="256" customWidth="1"/>
    <col min="14" max="16384" width="11.5703125" style="256"/>
  </cols>
  <sheetData>
    <row r="1" spans="2:11" ht="13.5" thickBot="1"/>
    <row r="2" spans="2:11" ht="6.6" customHeight="1" thickTop="1" thickBot="1">
      <c r="B2" s="253"/>
      <c r="C2" s="254"/>
      <c r="D2" s="254"/>
      <c r="E2" s="254"/>
      <c r="F2" s="254"/>
      <c r="G2" s="254"/>
      <c r="H2" s="254"/>
      <c r="I2" s="254"/>
      <c r="J2" s="254"/>
      <c r="K2" s="255"/>
    </row>
    <row r="3" spans="2:11" ht="30" customHeight="1" thickTop="1" thickBot="1">
      <c r="B3" s="257"/>
      <c r="C3" s="665" t="s">
        <v>181</v>
      </c>
      <c r="D3" s="666"/>
      <c r="E3" s="666"/>
      <c r="F3" s="666"/>
      <c r="G3" s="666"/>
      <c r="H3" s="667">
        <f>+'DATOS FORMALES'!C5</f>
        <v>46022</v>
      </c>
      <c r="I3" s="668"/>
      <c r="J3" s="669"/>
      <c r="K3" s="258"/>
    </row>
    <row r="4" spans="2:11" ht="6.6" customHeight="1" thickTop="1">
      <c r="B4" s="257"/>
      <c r="C4" s="287"/>
      <c r="D4" s="287"/>
      <c r="E4" s="287"/>
      <c r="F4" s="287"/>
      <c r="G4" s="287"/>
      <c r="H4" s="287"/>
      <c r="I4" s="287"/>
      <c r="J4" s="287"/>
      <c r="K4" s="258"/>
    </row>
    <row r="5" spans="2:11" ht="13.5" customHeight="1">
      <c r="B5" s="257"/>
      <c r="C5" s="670" t="s">
        <v>60</v>
      </c>
      <c r="D5" s="670"/>
      <c r="E5" s="263" t="str">
        <f>'DATOS FORMALES'!C6</f>
        <v>ORGANISMOS DESCENTRALIZADOS</v>
      </c>
      <c r="F5" s="276"/>
      <c r="I5" s="636" t="s">
        <v>139</v>
      </c>
      <c r="J5" s="636"/>
      <c r="K5" s="258"/>
    </row>
    <row r="6" spans="2:11" ht="13.5" customHeight="1">
      <c r="B6" s="257"/>
      <c r="C6" s="670" t="s">
        <v>87</v>
      </c>
      <c r="D6" s="670"/>
      <c r="E6" s="263">
        <f>'DATOS FORMALES'!C7</f>
        <v>0</v>
      </c>
      <c r="F6" s="276"/>
      <c r="I6" s="636"/>
      <c r="J6" s="636"/>
      <c r="K6" s="258"/>
    </row>
    <row r="7" spans="2:11" ht="12.75" customHeight="1">
      <c r="B7" s="257"/>
      <c r="C7" s="670" t="s">
        <v>88</v>
      </c>
      <c r="D7" s="670"/>
      <c r="E7" s="263">
        <f>'DATOS FORMALES'!C8</f>
        <v>0</v>
      </c>
      <c r="F7" s="276"/>
      <c r="I7" s="636"/>
      <c r="J7" s="636"/>
      <c r="K7" s="258"/>
    </row>
    <row r="8" spans="2:11" ht="14.25" customHeight="1">
      <c r="B8" s="257"/>
      <c r="C8" s="670" t="s">
        <v>63</v>
      </c>
      <c r="D8" s="670"/>
      <c r="E8" s="263">
        <f>'DATOS FORMALES'!C9</f>
        <v>0</v>
      </c>
      <c r="F8" s="671"/>
      <c r="G8" s="671"/>
      <c r="H8" s="261"/>
      <c r="I8" s="636"/>
      <c r="J8" s="636"/>
      <c r="K8" s="258"/>
    </row>
    <row r="9" spans="2:11" ht="14.25" customHeight="1">
      <c r="B9" s="257"/>
      <c r="C9" s="670" t="s">
        <v>56</v>
      </c>
      <c r="D9" s="670"/>
      <c r="E9" s="263">
        <f>'DATOS FORMALES'!C12</f>
        <v>0</v>
      </c>
      <c r="F9" s="276"/>
      <c r="I9" s="636"/>
      <c r="J9" s="636"/>
      <c r="K9" s="258"/>
    </row>
    <row r="10" spans="2:11" s="291" customFormat="1" ht="22.9" customHeight="1">
      <c r="B10" s="288"/>
      <c r="C10" s="289"/>
      <c r="D10" s="289"/>
      <c r="E10" s="290"/>
      <c r="G10" s="252"/>
      <c r="H10" s="146"/>
      <c r="I10" s="252" t="s">
        <v>50</v>
      </c>
      <c r="J10" s="339">
        <f>'DATOS FORMALES'!C3</f>
        <v>2025</v>
      </c>
      <c r="K10" s="292"/>
    </row>
    <row r="11" spans="2:11" ht="13.9" customHeight="1">
      <c r="B11" s="257"/>
      <c r="C11" s="276"/>
      <c r="D11" s="276"/>
      <c r="E11" s="276"/>
      <c r="F11" s="276"/>
      <c r="G11" s="276"/>
      <c r="H11" s="276"/>
      <c r="I11" s="276"/>
      <c r="J11" s="276"/>
      <c r="K11" s="258"/>
    </row>
    <row r="12" spans="2:11" ht="24.95" customHeight="1">
      <c r="B12" s="257"/>
      <c r="C12" s="638" t="s">
        <v>144</v>
      </c>
      <c r="D12" s="638"/>
      <c r="E12" s="638"/>
      <c r="F12" s="638"/>
      <c r="G12" s="674" t="s">
        <v>145</v>
      </c>
      <c r="H12" s="674"/>
      <c r="I12" s="674"/>
      <c r="J12" s="674"/>
      <c r="K12" s="258"/>
    </row>
    <row r="13" spans="2:11" ht="5.0999999999999996" customHeight="1">
      <c r="B13" s="257"/>
      <c r="C13" s="293"/>
      <c r="D13" s="276"/>
      <c r="E13" s="276"/>
      <c r="F13" s="276"/>
      <c r="G13" s="294"/>
      <c r="H13" s="295"/>
      <c r="I13" s="295"/>
      <c r="J13" s="296"/>
      <c r="K13" s="258"/>
    </row>
    <row r="14" spans="2:11" ht="15" customHeight="1">
      <c r="B14" s="257"/>
      <c r="C14" s="675" t="s">
        <v>146</v>
      </c>
      <c r="D14" s="675"/>
      <c r="E14" s="675"/>
      <c r="F14" s="297" t="s">
        <v>147</v>
      </c>
      <c r="G14" s="676" t="s">
        <v>146</v>
      </c>
      <c r="H14" s="677"/>
      <c r="I14" s="677"/>
      <c r="J14" s="298" t="s">
        <v>147</v>
      </c>
      <c r="K14" s="258"/>
    </row>
    <row r="15" spans="2:11" ht="21.6" customHeight="1">
      <c r="B15" s="257"/>
      <c r="C15" s="678" t="s">
        <v>148</v>
      </c>
      <c r="D15" s="678"/>
      <c r="E15" s="678"/>
      <c r="F15" s="299"/>
      <c r="G15" s="679" t="s">
        <v>149</v>
      </c>
      <c r="H15" s="678"/>
      <c r="I15" s="678"/>
      <c r="J15" s="300"/>
      <c r="K15" s="258"/>
    </row>
    <row r="16" spans="2:11" ht="6.6" customHeight="1">
      <c r="B16" s="257"/>
      <c r="C16" s="680"/>
      <c r="D16" s="680"/>
      <c r="E16" s="680"/>
      <c r="F16" s="301"/>
      <c r="G16" s="681"/>
      <c r="H16" s="682"/>
      <c r="I16" s="682"/>
      <c r="J16" s="300"/>
      <c r="K16" s="258"/>
    </row>
    <row r="17" spans="2:11" ht="12.75" customHeight="1">
      <c r="B17" s="257"/>
      <c r="C17" s="683" t="s">
        <v>150</v>
      </c>
      <c r="D17" s="683"/>
      <c r="E17" s="683"/>
      <c r="F17" s="371"/>
      <c r="G17" s="302" t="s">
        <v>151</v>
      </c>
      <c r="H17" s="303"/>
      <c r="I17" s="304"/>
      <c r="J17" s="368"/>
      <c r="K17" s="258"/>
    </row>
    <row r="18" spans="2:11" ht="12.75" customHeight="1">
      <c r="B18" s="257"/>
      <c r="C18" s="672"/>
      <c r="D18" s="672"/>
      <c r="E18" s="305"/>
      <c r="F18" s="306"/>
      <c r="G18" s="673"/>
      <c r="H18" s="672"/>
      <c r="I18" s="305"/>
      <c r="J18" s="307"/>
      <c r="K18" s="258"/>
    </row>
    <row r="19" spans="2:11" ht="12.75" customHeight="1">
      <c r="B19" s="257"/>
      <c r="C19" s="672"/>
      <c r="D19" s="672"/>
      <c r="E19" s="305"/>
      <c r="F19" s="306"/>
      <c r="G19" s="673"/>
      <c r="H19" s="672"/>
      <c r="I19" s="305"/>
      <c r="J19" s="307"/>
      <c r="K19" s="258"/>
    </row>
    <row r="20" spans="2:11" ht="12.75" customHeight="1">
      <c r="B20" s="257"/>
      <c r="C20" s="672"/>
      <c r="D20" s="672"/>
      <c r="E20" s="305"/>
      <c r="F20" s="306"/>
      <c r="G20" s="673"/>
      <c r="H20" s="672"/>
      <c r="I20" s="305"/>
      <c r="J20" s="307"/>
      <c r="K20" s="258"/>
    </row>
    <row r="21" spans="2:11" ht="12.75" customHeight="1">
      <c r="B21" s="257"/>
      <c r="C21" s="683" t="s">
        <v>152</v>
      </c>
      <c r="D21" s="683"/>
      <c r="E21" s="683"/>
      <c r="F21" s="308"/>
      <c r="G21" s="673"/>
      <c r="H21" s="672"/>
      <c r="I21" s="304"/>
      <c r="J21" s="309"/>
      <c r="K21" s="258"/>
    </row>
    <row r="22" spans="2:11" ht="12.75" customHeight="1">
      <c r="B22" s="257"/>
      <c r="C22" s="672"/>
      <c r="D22" s="672"/>
      <c r="E22" s="305"/>
      <c r="F22" s="308"/>
      <c r="G22" s="673"/>
      <c r="H22" s="672"/>
      <c r="I22" s="304"/>
      <c r="J22" s="309"/>
      <c r="K22" s="258"/>
    </row>
    <row r="23" spans="2:11" ht="12.75" customHeight="1">
      <c r="B23" s="257"/>
      <c r="C23" s="672"/>
      <c r="D23" s="672"/>
      <c r="E23" s="305"/>
      <c r="F23" s="308"/>
      <c r="G23" s="673"/>
      <c r="H23" s="672"/>
      <c r="I23" s="304"/>
      <c r="J23" s="309"/>
      <c r="K23" s="258"/>
    </row>
    <row r="24" spans="2:11" ht="12.75" customHeight="1">
      <c r="B24" s="257"/>
      <c r="C24" s="684" t="s">
        <v>153</v>
      </c>
      <c r="D24" s="684"/>
      <c r="E24" s="684"/>
      <c r="F24" s="308"/>
      <c r="G24" s="673"/>
      <c r="H24" s="672"/>
      <c r="I24" s="304"/>
      <c r="J24" s="309"/>
      <c r="K24" s="258"/>
    </row>
    <row r="25" spans="2:11" ht="12.75" customHeight="1">
      <c r="B25" s="257"/>
      <c r="C25" s="672"/>
      <c r="D25" s="672"/>
      <c r="E25" s="274"/>
      <c r="F25" s="308"/>
      <c r="G25" s="673"/>
      <c r="H25" s="672"/>
      <c r="I25" s="305"/>
      <c r="J25" s="309"/>
      <c r="K25" s="258"/>
    </row>
    <row r="26" spans="2:11" ht="12.75" customHeight="1" thickBot="1">
      <c r="B26" s="257"/>
      <c r="C26" s="686"/>
      <c r="D26" s="686"/>
      <c r="E26" s="310"/>
      <c r="F26" s="311"/>
      <c r="G26" s="687"/>
      <c r="H26" s="686"/>
      <c r="I26" s="312"/>
      <c r="J26" s="313"/>
      <c r="K26" s="258"/>
    </row>
    <row r="27" spans="2:11" ht="22.9" customHeight="1" thickBot="1">
      <c r="B27" s="257"/>
      <c r="C27" s="688" t="s">
        <v>154</v>
      </c>
      <c r="D27" s="688"/>
      <c r="E27" s="688"/>
      <c r="F27" s="314">
        <f>SUM(F16:F26)</f>
        <v>0</v>
      </c>
      <c r="G27" s="689" t="s">
        <v>155</v>
      </c>
      <c r="H27" s="688"/>
      <c r="I27" s="688"/>
      <c r="J27" s="314">
        <f>SUM(J16:J26)</f>
        <v>0</v>
      </c>
      <c r="K27" s="258"/>
    </row>
    <row r="28" spans="2:11" ht="6.6" customHeight="1">
      <c r="B28" s="257"/>
      <c r="C28" s="690"/>
      <c r="D28" s="690"/>
      <c r="E28" s="690"/>
      <c r="F28" s="308"/>
      <c r="G28" s="673"/>
      <c r="H28" s="672"/>
      <c r="I28" s="305"/>
      <c r="J28" s="309"/>
      <c r="K28" s="258"/>
    </row>
    <row r="29" spans="2:11" ht="21.6" customHeight="1">
      <c r="B29" s="257"/>
      <c r="C29" s="691" t="s">
        <v>156</v>
      </c>
      <c r="D29" s="691"/>
      <c r="E29" s="691"/>
      <c r="F29" s="315"/>
      <c r="G29" s="316" t="s">
        <v>157</v>
      </c>
      <c r="H29" s="317"/>
      <c r="I29" s="318"/>
      <c r="J29" s="309"/>
      <c r="K29" s="258"/>
    </row>
    <row r="30" spans="2:11" ht="6.6" customHeight="1">
      <c r="B30" s="257"/>
      <c r="C30" s="692"/>
      <c r="D30" s="692"/>
      <c r="E30" s="692"/>
      <c r="F30" s="308"/>
      <c r="G30" s="673"/>
      <c r="H30" s="672"/>
      <c r="I30" s="318"/>
      <c r="J30" s="309"/>
      <c r="K30" s="258"/>
    </row>
    <row r="31" spans="2:11" ht="12.75" customHeight="1">
      <c r="B31" s="257"/>
      <c r="C31" s="684" t="s">
        <v>158</v>
      </c>
      <c r="D31" s="684"/>
      <c r="E31" s="684"/>
      <c r="F31" s="371"/>
      <c r="G31" s="673"/>
      <c r="H31" s="672"/>
      <c r="I31" s="318"/>
      <c r="J31" s="309"/>
      <c r="K31" s="258"/>
    </row>
    <row r="32" spans="2:11" ht="12.75" customHeight="1">
      <c r="B32" s="257"/>
      <c r="C32" s="685"/>
      <c r="D32" s="685"/>
      <c r="E32" s="319"/>
      <c r="F32" s="308"/>
      <c r="G32" s="673"/>
      <c r="H32" s="672"/>
      <c r="I32" s="318"/>
      <c r="J32" s="309"/>
      <c r="K32" s="258"/>
    </row>
    <row r="33" spans="2:13" ht="12.75" customHeight="1">
      <c r="B33" s="257"/>
      <c r="C33" s="685"/>
      <c r="D33" s="685"/>
      <c r="E33" s="304"/>
      <c r="F33" s="308"/>
      <c r="G33" s="693" t="s">
        <v>159</v>
      </c>
      <c r="H33" s="694"/>
      <c r="I33" s="694"/>
      <c r="J33" s="366">
        <f>SUM(J29:J32)</f>
        <v>0</v>
      </c>
      <c r="K33" s="258"/>
    </row>
    <row r="34" spans="2:13" ht="18" customHeight="1">
      <c r="B34" s="257"/>
      <c r="C34" s="685"/>
      <c r="D34" s="685"/>
      <c r="E34" s="304"/>
      <c r="F34" s="308"/>
      <c r="G34" s="695" t="s">
        <v>160</v>
      </c>
      <c r="H34" s="696"/>
      <c r="I34" s="696"/>
      <c r="J34" s="367">
        <f>+J27+J33</f>
        <v>0</v>
      </c>
      <c r="K34" s="258"/>
    </row>
    <row r="35" spans="2:13" ht="12.75" customHeight="1">
      <c r="B35" s="257"/>
      <c r="C35" s="684" t="s">
        <v>161</v>
      </c>
      <c r="D35" s="684"/>
      <c r="E35" s="684"/>
      <c r="F35" s="308"/>
      <c r="G35" s="697"/>
      <c r="H35" s="698"/>
      <c r="I35" s="698"/>
      <c r="J35" s="321"/>
      <c r="K35" s="258"/>
    </row>
    <row r="36" spans="2:13" ht="12.75" customHeight="1">
      <c r="B36" s="257"/>
      <c r="C36" s="685"/>
      <c r="D36" s="685"/>
      <c r="E36" s="322"/>
      <c r="F36" s="308"/>
      <c r="G36" s="699"/>
      <c r="H36" s="700"/>
      <c r="I36" s="700"/>
      <c r="J36" s="309"/>
      <c r="K36" s="258"/>
    </row>
    <row r="37" spans="2:13" ht="12.75" customHeight="1">
      <c r="B37" s="257"/>
      <c r="C37" s="685"/>
      <c r="D37" s="685"/>
      <c r="E37" s="305"/>
      <c r="F37" s="308"/>
      <c r="G37" s="701"/>
      <c r="H37" s="702"/>
      <c r="I37" s="702"/>
      <c r="J37" s="320"/>
      <c r="K37" s="258"/>
    </row>
    <row r="38" spans="2:13" ht="12.75" customHeight="1">
      <c r="B38" s="257"/>
      <c r="C38" s="684" t="s">
        <v>162</v>
      </c>
      <c r="D38" s="684"/>
      <c r="E38" s="684"/>
      <c r="F38" s="308"/>
      <c r="G38" s="699"/>
      <c r="H38" s="700"/>
      <c r="I38" s="700"/>
      <c r="J38" s="309"/>
      <c r="K38" s="258"/>
    </row>
    <row r="39" spans="2:13" ht="12.75" customHeight="1">
      <c r="B39" s="257"/>
      <c r="C39" s="685"/>
      <c r="D39" s="685"/>
      <c r="E39" s="323"/>
      <c r="F39" s="308"/>
      <c r="G39" s="701" t="s">
        <v>163</v>
      </c>
      <c r="H39" s="702"/>
      <c r="I39" s="702"/>
      <c r="J39" s="320"/>
      <c r="K39" s="258"/>
    </row>
    <row r="40" spans="2:13" s="274" customFormat="1" ht="15.6" customHeight="1">
      <c r="B40" s="272"/>
      <c r="C40" s="685"/>
      <c r="D40" s="685"/>
      <c r="E40" s="304"/>
      <c r="F40" s="308"/>
      <c r="G40" s="703" t="s">
        <v>164</v>
      </c>
      <c r="H40" s="704"/>
      <c r="I40" s="318"/>
      <c r="J40" s="309"/>
      <c r="K40" s="273"/>
      <c r="M40" s="324"/>
    </row>
    <row r="41" spans="2:13" s="274" customFormat="1" ht="15.6" customHeight="1">
      <c r="B41" s="272"/>
      <c r="C41" s="685"/>
      <c r="D41" s="685"/>
      <c r="E41" s="304"/>
      <c r="F41" s="308"/>
      <c r="G41" s="703" t="s">
        <v>165</v>
      </c>
      <c r="H41" s="704"/>
      <c r="I41" s="305"/>
      <c r="J41" s="369"/>
      <c r="K41" s="273"/>
    </row>
    <row r="42" spans="2:13" ht="12.75" customHeight="1" thickBot="1">
      <c r="B42" s="257"/>
      <c r="C42" s="705"/>
      <c r="D42" s="705"/>
      <c r="E42" s="312"/>
      <c r="F42" s="311"/>
      <c r="G42" s="687"/>
      <c r="H42" s="686"/>
      <c r="I42" s="325"/>
      <c r="J42" s="313"/>
      <c r="K42" s="258"/>
    </row>
    <row r="43" spans="2:13" ht="22.9" customHeight="1" thickBot="1">
      <c r="B43" s="257"/>
      <c r="C43" s="688" t="s">
        <v>166</v>
      </c>
      <c r="D43" s="688"/>
      <c r="E43" s="688"/>
      <c r="F43" s="314">
        <f>SUM(F30:F42)</f>
        <v>0</v>
      </c>
      <c r="G43" s="706" t="s">
        <v>167</v>
      </c>
      <c r="H43" s="649"/>
      <c r="I43" s="649"/>
      <c r="J43" s="370">
        <f>SUM(J36:J42)</f>
        <v>0</v>
      </c>
      <c r="K43" s="258"/>
    </row>
    <row r="44" spans="2:13" ht="6.6" customHeight="1" thickBot="1">
      <c r="B44" s="257"/>
      <c r="C44" s="707"/>
      <c r="D44" s="707"/>
      <c r="E44" s="707"/>
      <c r="F44" s="326"/>
      <c r="G44" s="708"/>
      <c r="H44" s="708"/>
      <c r="I44" s="708"/>
      <c r="J44" s="326"/>
      <c r="K44" s="258"/>
    </row>
    <row r="45" spans="2:13" ht="22.9" customHeight="1" thickBot="1">
      <c r="B45" s="257"/>
      <c r="C45" s="709" t="s">
        <v>168</v>
      </c>
      <c r="D45" s="709"/>
      <c r="E45" s="709"/>
      <c r="F45" s="327">
        <f>+F27+F43</f>
        <v>0</v>
      </c>
      <c r="G45" s="688" t="s">
        <v>169</v>
      </c>
      <c r="H45" s="688"/>
      <c r="I45" s="688"/>
      <c r="J45" s="327">
        <f>+J34+J43</f>
        <v>0</v>
      </c>
      <c r="K45" s="258"/>
    </row>
    <row r="46" spans="2:13" ht="4.5" customHeight="1">
      <c r="B46" s="257"/>
      <c r="C46" s="328"/>
      <c r="D46" s="329"/>
      <c r="E46" s="329"/>
      <c r="F46" s="329"/>
      <c r="G46" s="329"/>
      <c r="H46" s="329"/>
      <c r="I46" s="329"/>
      <c r="J46" s="329"/>
      <c r="K46" s="258"/>
    </row>
    <row r="47" spans="2:13" ht="30" customHeight="1">
      <c r="B47" s="257"/>
      <c r="C47" s="710"/>
      <c r="D47" s="710"/>
      <c r="E47" s="658" t="s">
        <v>108</v>
      </c>
      <c r="F47" s="658"/>
      <c r="G47" s="658"/>
      <c r="H47" s="658"/>
      <c r="I47" s="711"/>
      <c r="J47" s="711"/>
      <c r="K47" s="258"/>
    </row>
    <row r="48" spans="2:13" ht="28.5" customHeight="1">
      <c r="B48" s="257"/>
      <c r="C48" s="710"/>
      <c r="D48" s="710"/>
      <c r="E48" s="658"/>
      <c r="F48" s="658"/>
      <c r="G48" s="658"/>
      <c r="H48" s="658"/>
      <c r="I48" s="711"/>
      <c r="J48" s="711"/>
      <c r="K48" s="258"/>
    </row>
    <row r="49" spans="2:11" s="283" customFormat="1" ht="18.600000000000001" customHeight="1">
      <c r="B49" s="281"/>
      <c r="C49" s="712" t="str">
        <f>'DATOS FORMALES'!C19:E19</f>
        <v>N y A - Habilitado/Tesorero</v>
      </c>
      <c r="D49" s="712"/>
      <c r="E49" s="713" t="str">
        <f>'DATOS FORMALES'!C18</f>
        <v>N y A - Contador</v>
      </c>
      <c r="F49" s="713"/>
      <c r="G49" s="714" t="str">
        <f>'DATOS FORMALES'!C17</f>
        <v>N y A - SAF</v>
      </c>
      <c r="H49" s="714"/>
      <c r="I49" s="714" t="str">
        <f>'DATOS FORMALES'!C16</f>
        <v>N y A - Autoridad Superior</v>
      </c>
      <c r="J49" s="714"/>
      <c r="K49" s="330"/>
    </row>
    <row r="50" spans="2:11" s="283" customFormat="1" ht="18.600000000000001" customHeight="1">
      <c r="B50" s="281"/>
      <c r="C50" s="664" t="str">
        <f>'DATOS FORMALES'!B19</f>
        <v>Habilitado / Tesorero</v>
      </c>
      <c r="D50" s="664"/>
      <c r="E50" s="664" t="str">
        <f>'DATOS FORMALES'!B18</f>
        <v>Contador</v>
      </c>
      <c r="F50" s="664"/>
      <c r="G50" s="664" t="str">
        <f>'DATOS FORMALES'!B17</f>
        <v>Titular del SAF</v>
      </c>
      <c r="H50" s="664"/>
      <c r="I50" s="664" t="str">
        <f>'DATOS FORMALES'!B16</f>
        <v xml:space="preserve">Autoridada Superior </v>
      </c>
      <c r="J50" s="664"/>
      <c r="K50" s="330"/>
    </row>
    <row r="51" spans="2:11" ht="6.6" customHeight="1" thickBot="1">
      <c r="B51" s="284"/>
      <c r="C51" s="331"/>
      <c r="D51" s="331"/>
      <c r="E51" s="331"/>
      <c r="F51" s="331"/>
      <c r="G51" s="331"/>
      <c r="H51" s="331"/>
      <c r="I51" s="331"/>
      <c r="J51" s="331"/>
      <c r="K51" s="286"/>
    </row>
    <row r="52" spans="2:11" ht="13.5" thickTop="1">
      <c r="C52" s="276"/>
      <c r="D52" s="276"/>
      <c r="E52" s="276"/>
      <c r="F52" s="276"/>
      <c r="G52" s="276"/>
      <c r="H52" s="276"/>
      <c r="I52" s="276"/>
      <c r="J52" s="276"/>
    </row>
    <row r="53" spans="2:11">
      <c r="C53" s="276"/>
      <c r="D53" s="276"/>
      <c r="E53" s="276"/>
      <c r="F53" s="276"/>
      <c r="G53" s="276"/>
      <c r="H53" s="276"/>
      <c r="I53" s="276"/>
      <c r="J53" s="276"/>
    </row>
    <row r="54" spans="2:11">
      <c r="C54" s="276"/>
      <c r="D54" s="276"/>
      <c r="E54" s="276"/>
      <c r="F54" s="276"/>
      <c r="G54" s="276"/>
      <c r="H54" s="276"/>
      <c r="I54" s="276"/>
      <c r="J54" s="276"/>
    </row>
    <row r="55" spans="2:11">
      <c r="C55" s="276"/>
      <c r="D55" s="276"/>
      <c r="E55" s="276"/>
      <c r="F55" s="276"/>
      <c r="G55" s="276"/>
      <c r="H55" s="276"/>
      <c r="I55" s="276"/>
      <c r="J55" s="276"/>
    </row>
    <row r="56" spans="2:11">
      <c r="C56" s="276"/>
      <c r="D56" s="276"/>
      <c r="E56" s="276"/>
      <c r="F56" s="276"/>
      <c r="G56" s="276"/>
      <c r="H56" s="276"/>
      <c r="I56" s="276"/>
      <c r="J56" s="276"/>
    </row>
    <row r="57" spans="2:11">
      <c r="C57" s="276"/>
      <c r="D57" s="276"/>
      <c r="E57" s="276"/>
      <c r="F57" s="276"/>
      <c r="G57" s="276"/>
      <c r="H57" s="276"/>
      <c r="I57" s="276"/>
      <c r="J57" s="276"/>
    </row>
    <row r="58" spans="2:11">
      <c r="C58" s="276"/>
      <c r="D58" s="276"/>
      <c r="E58" s="276"/>
      <c r="F58" s="276"/>
      <c r="G58" s="276"/>
      <c r="H58" s="276"/>
      <c r="I58" s="276"/>
      <c r="J58" s="276"/>
    </row>
    <row r="59" spans="2:11">
      <c r="C59" s="276"/>
      <c r="D59" s="276"/>
      <c r="E59" s="276"/>
      <c r="F59" s="276"/>
      <c r="G59" s="276"/>
      <c r="H59" s="276"/>
      <c r="I59" s="276"/>
      <c r="J59" s="276"/>
    </row>
    <row r="60" spans="2:11">
      <c r="C60" s="276"/>
      <c r="D60" s="276"/>
      <c r="E60" s="276"/>
      <c r="F60" s="276"/>
      <c r="G60" s="276"/>
      <c r="H60" s="276"/>
      <c r="I60" s="276"/>
      <c r="J60" s="276"/>
    </row>
    <row r="61" spans="2:11">
      <c r="C61" s="276"/>
      <c r="D61" s="276"/>
      <c r="E61" s="276"/>
      <c r="F61" s="276"/>
      <c r="G61" s="276"/>
      <c r="H61" s="276"/>
      <c r="I61" s="276"/>
      <c r="J61" s="276"/>
    </row>
    <row r="62" spans="2:11">
      <c r="C62" s="276"/>
      <c r="D62" s="276"/>
      <c r="E62" s="276"/>
      <c r="F62" s="276"/>
      <c r="G62" s="276"/>
      <c r="H62" s="276"/>
      <c r="I62" s="276"/>
      <c r="J62" s="276"/>
    </row>
    <row r="63" spans="2:11">
      <c r="C63" s="276"/>
      <c r="D63" s="276"/>
      <c r="E63" s="276"/>
      <c r="F63" s="276"/>
      <c r="G63" s="276"/>
      <c r="H63" s="276"/>
      <c r="I63" s="276"/>
      <c r="J63" s="276"/>
    </row>
    <row r="64" spans="2:11">
      <c r="C64" s="276"/>
      <c r="D64" s="276"/>
      <c r="E64" s="276"/>
      <c r="F64" s="276"/>
      <c r="G64" s="276"/>
      <c r="H64" s="276"/>
      <c r="I64" s="276"/>
      <c r="J64" s="276"/>
    </row>
    <row r="65" spans="3:10">
      <c r="C65" s="276"/>
      <c r="D65" s="276"/>
      <c r="E65" s="276"/>
      <c r="F65" s="276"/>
      <c r="G65" s="276"/>
      <c r="H65" s="276"/>
      <c r="I65" s="276"/>
      <c r="J65" s="276"/>
    </row>
    <row r="66" spans="3:10">
      <c r="C66" s="276"/>
      <c r="D66" s="276"/>
      <c r="E66" s="276"/>
      <c r="F66" s="276"/>
      <c r="G66" s="276"/>
      <c r="H66" s="276"/>
      <c r="I66" s="276"/>
      <c r="J66" s="276"/>
    </row>
    <row r="67" spans="3:10">
      <c r="C67" s="276"/>
      <c r="D67" s="276"/>
      <c r="E67" s="276"/>
      <c r="F67" s="276"/>
      <c r="G67" s="276"/>
      <c r="H67" s="276"/>
      <c r="I67" s="276"/>
      <c r="J67" s="276"/>
    </row>
    <row r="68" spans="3:10">
      <c r="C68" s="276"/>
      <c r="D68" s="276"/>
      <c r="E68" s="276"/>
      <c r="F68" s="276"/>
      <c r="G68" s="276"/>
      <c r="H68" s="276"/>
      <c r="I68" s="276"/>
      <c r="J68" s="276"/>
    </row>
    <row r="69" spans="3:10">
      <c r="C69" s="276"/>
      <c r="D69" s="276"/>
      <c r="E69" s="276"/>
      <c r="F69" s="276"/>
      <c r="G69" s="276"/>
      <c r="H69" s="276"/>
      <c r="I69" s="276"/>
      <c r="J69" s="276"/>
    </row>
    <row r="70" spans="3:10">
      <c r="C70" s="276"/>
      <c r="D70" s="276"/>
      <c r="E70" s="276"/>
      <c r="F70" s="276"/>
      <c r="G70" s="276"/>
      <c r="H70" s="276"/>
      <c r="I70" s="276"/>
      <c r="J70" s="276"/>
    </row>
    <row r="71" spans="3:10">
      <c r="C71" s="276"/>
      <c r="D71" s="276"/>
      <c r="E71" s="276"/>
      <c r="F71" s="276"/>
      <c r="G71" s="276"/>
      <c r="H71" s="276"/>
      <c r="I71" s="276"/>
      <c r="J71" s="276"/>
    </row>
    <row r="72" spans="3:10">
      <c r="C72" s="276"/>
      <c r="D72" s="276"/>
      <c r="E72" s="276"/>
      <c r="F72" s="276"/>
      <c r="G72" s="276"/>
      <c r="H72" s="276"/>
      <c r="I72" s="276"/>
      <c r="J72" s="276"/>
    </row>
    <row r="73" spans="3:10">
      <c r="C73" s="276"/>
      <c r="D73" s="276"/>
      <c r="E73" s="276"/>
      <c r="F73" s="276"/>
      <c r="G73" s="276"/>
      <c r="H73" s="276"/>
      <c r="I73" s="276"/>
      <c r="J73" s="276"/>
    </row>
    <row r="74" spans="3:10">
      <c r="C74" s="276"/>
      <c r="D74" s="276"/>
      <c r="E74" s="276"/>
      <c r="F74" s="276"/>
      <c r="G74" s="276"/>
      <c r="H74" s="276"/>
      <c r="I74" s="276"/>
      <c r="J74" s="276"/>
    </row>
    <row r="75" spans="3:10">
      <c r="C75" s="276"/>
      <c r="D75" s="276"/>
      <c r="E75" s="276"/>
      <c r="F75" s="276"/>
      <c r="G75" s="276"/>
      <c r="H75" s="276"/>
      <c r="I75" s="276"/>
      <c r="J75" s="276"/>
    </row>
    <row r="76" spans="3:10">
      <c r="C76" s="276"/>
      <c r="D76" s="276"/>
      <c r="E76" s="276"/>
      <c r="F76" s="276"/>
      <c r="G76" s="276"/>
      <c r="H76" s="276"/>
      <c r="I76" s="276"/>
      <c r="J76" s="276"/>
    </row>
    <row r="77" spans="3:10">
      <c r="C77" s="276"/>
      <c r="D77" s="276"/>
      <c r="E77" s="276"/>
      <c r="F77" s="276"/>
      <c r="G77" s="276"/>
      <c r="H77" s="276"/>
      <c r="I77" s="276"/>
      <c r="J77" s="276"/>
    </row>
    <row r="78" spans="3:10">
      <c r="C78" s="276"/>
      <c r="D78" s="276"/>
      <c r="E78" s="276"/>
      <c r="F78" s="276"/>
      <c r="G78" s="276"/>
      <c r="H78" s="276"/>
      <c r="I78" s="276"/>
      <c r="J78" s="276"/>
    </row>
    <row r="79" spans="3:10">
      <c r="C79" s="276"/>
      <c r="D79" s="276"/>
      <c r="E79" s="276"/>
      <c r="F79" s="276"/>
      <c r="G79" s="276"/>
      <c r="H79" s="276"/>
      <c r="I79" s="276"/>
      <c r="J79" s="276"/>
    </row>
    <row r="80" spans="3:10">
      <c r="C80" s="276"/>
      <c r="D80" s="276"/>
      <c r="E80" s="276"/>
      <c r="F80" s="276"/>
      <c r="G80" s="276"/>
      <c r="H80" s="276"/>
      <c r="I80" s="276"/>
      <c r="J80" s="276"/>
    </row>
    <row r="81" spans="3:10">
      <c r="C81" s="276"/>
      <c r="D81" s="276"/>
      <c r="E81" s="276"/>
      <c r="F81" s="276"/>
      <c r="G81" s="276"/>
      <c r="H81" s="276"/>
      <c r="I81" s="276"/>
      <c r="J81" s="276"/>
    </row>
    <row r="82" spans="3:10">
      <c r="C82" s="276"/>
      <c r="D82" s="276"/>
      <c r="E82" s="276"/>
      <c r="F82" s="276"/>
      <c r="G82" s="276"/>
      <c r="H82" s="276"/>
      <c r="I82" s="276"/>
      <c r="J82" s="276"/>
    </row>
    <row r="83" spans="3:10">
      <c r="C83" s="276"/>
      <c r="D83" s="276"/>
      <c r="E83" s="276"/>
      <c r="F83" s="276"/>
      <c r="G83" s="276"/>
      <c r="H83" s="276"/>
      <c r="I83" s="276"/>
      <c r="J83" s="276"/>
    </row>
    <row r="84" spans="3:10">
      <c r="C84" s="276"/>
      <c r="D84" s="276"/>
      <c r="E84" s="276"/>
      <c r="F84" s="276"/>
      <c r="G84" s="276"/>
      <c r="H84" s="276"/>
      <c r="I84" s="276"/>
      <c r="J84" s="276"/>
    </row>
    <row r="85" spans="3:10">
      <c r="C85" s="276"/>
      <c r="D85" s="276"/>
      <c r="E85" s="276"/>
      <c r="F85" s="276"/>
      <c r="G85" s="276"/>
      <c r="H85" s="276"/>
      <c r="I85" s="276"/>
      <c r="J85" s="276"/>
    </row>
    <row r="86" spans="3:10">
      <c r="C86" s="276"/>
      <c r="D86" s="276"/>
      <c r="E86" s="276"/>
      <c r="F86" s="276"/>
      <c r="G86" s="276"/>
      <c r="H86" s="276"/>
      <c r="I86" s="276"/>
      <c r="J86" s="276"/>
    </row>
    <row r="87" spans="3:10">
      <c r="C87" s="276"/>
      <c r="D87" s="276"/>
      <c r="E87" s="276"/>
      <c r="F87" s="276"/>
      <c r="G87" s="276"/>
      <c r="H87" s="276"/>
      <c r="I87" s="276"/>
      <c r="J87" s="276"/>
    </row>
    <row r="88" spans="3:10">
      <c r="C88" s="276"/>
      <c r="D88" s="276"/>
      <c r="E88" s="276"/>
      <c r="F88" s="276"/>
      <c r="G88" s="276"/>
      <c r="H88" s="276"/>
      <c r="I88" s="276"/>
      <c r="J88" s="276"/>
    </row>
    <row r="89" spans="3:10">
      <c r="C89" s="276"/>
      <c r="D89" s="276"/>
      <c r="E89" s="276"/>
      <c r="F89" s="276"/>
      <c r="G89" s="276"/>
      <c r="H89" s="276"/>
      <c r="I89" s="276"/>
      <c r="J89" s="276"/>
    </row>
    <row r="90" spans="3:10">
      <c r="C90" s="276"/>
      <c r="D90" s="276"/>
      <c r="E90" s="276"/>
      <c r="F90" s="276"/>
      <c r="G90" s="276"/>
      <c r="H90" s="276"/>
      <c r="I90" s="276"/>
      <c r="J90" s="276"/>
    </row>
    <row r="91" spans="3:10">
      <c r="C91" s="276"/>
      <c r="D91" s="276"/>
      <c r="E91" s="276"/>
      <c r="F91" s="276"/>
      <c r="G91" s="276"/>
      <c r="H91" s="276"/>
      <c r="I91" s="276"/>
      <c r="J91" s="276"/>
    </row>
    <row r="92" spans="3:10">
      <c r="C92" s="276"/>
      <c r="D92" s="276"/>
      <c r="E92" s="276"/>
      <c r="F92" s="276"/>
      <c r="G92" s="276"/>
      <c r="H92" s="276"/>
      <c r="I92" s="276"/>
      <c r="J92" s="276"/>
    </row>
    <row r="93" spans="3:10">
      <c r="C93" s="276"/>
      <c r="D93" s="276"/>
      <c r="E93" s="276"/>
      <c r="F93" s="276"/>
      <c r="G93" s="276"/>
      <c r="H93" s="276"/>
      <c r="I93" s="276"/>
      <c r="J93" s="276"/>
    </row>
    <row r="94" spans="3:10">
      <c r="C94" s="276"/>
      <c r="D94" s="276"/>
      <c r="E94" s="276"/>
      <c r="F94" s="276"/>
      <c r="G94" s="276"/>
      <c r="H94" s="276"/>
      <c r="I94" s="276"/>
      <c r="J94" s="276"/>
    </row>
    <row r="95" spans="3:10">
      <c r="C95" s="276"/>
      <c r="D95" s="276"/>
      <c r="E95" s="276"/>
      <c r="F95" s="276"/>
      <c r="G95" s="276"/>
      <c r="H95" s="276"/>
      <c r="I95" s="276"/>
      <c r="J95" s="276"/>
    </row>
    <row r="96" spans="3:10">
      <c r="C96" s="276"/>
      <c r="D96" s="276"/>
      <c r="E96" s="276"/>
      <c r="F96" s="276"/>
      <c r="G96" s="276"/>
      <c r="H96" s="276"/>
      <c r="I96" s="276"/>
      <c r="J96" s="276"/>
    </row>
    <row r="97" spans="3:10">
      <c r="C97" s="276"/>
      <c r="D97" s="276"/>
      <c r="E97" s="276"/>
      <c r="F97" s="276"/>
      <c r="G97" s="276"/>
      <c r="H97" s="276"/>
      <c r="I97" s="276"/>
      <c r="J97" s="276"/>
    </row>
    <row r="98" spans="3:10">
      <c r="C98" s="276"/>
      <c r="D98" s="276"/>
      <c r="E98" s="276"/>
      <c r="F98" s="276"/>
      <c r="G98" s="276"/>
      <c r="H98" s="276"/>
      <c r="I98" s="276"/>
      <c r="J98" s="276"/>
    </row>
    <row r="99" spans="3:10">
      <c r="C99" s="276"/>
      <c r="D99" s="276"/>
      <c r="E99" s="276"/>
      <c r="F99" s="276"/>
      <c r="G99" s="276"/>
      <c r="H99" s="276"/>
      <c r="I99" s="276"/>
      <c r="J99" s="276"/>
    </row>
    <row r="100" spans="3:10">
      <c r="C100" s="276"/>
      <c r="D100" s="276"/>
      <c r="E100" s="276"/>
      <c r="F100" s="276"/>
      <c r="G100" s="276"/>
      <c r="H100" s="276"/>
      <c r="I100" s="276"/>
      <c r="J100" s="276"/>
    </row>
    <row r="101" spans="3:10">
      <c r="C101" s="276"/>
      <c r="D101" s="276"/>
      <c r="E101" s="276"/>
      <c r="F101" s="276"/>
      <c r="G101" s="276"/>
      <c r="H101" s="276"/>
      <c r="I101" s="276"/>
      <c r="J101" s="276"/>
    </row>
    <row r="102" spans="3:10">
      <c r="C102" s="276"/>
      <c r="D102" s="276"/>
      <c r="E102" s="276"/>
      <c r="F102" s="276"/>
      <c r="G102" s="276"/>
      <c r="H102" s="276"/>
      <c r="I102" s="276"/>
      <c r="J102" s="276"/>
    </row>
    <row r="103" spans="3:10">
      <c r="C103" s="276"/>
      <c r="D103" s="276"/>
      <c r="E103" s="276"/>
      <c r="F103" s="276"/>
      <c r="G103" s="276"/>
      <c r="H103" s="276"/>
      <c r="I103" s="276"/>
      <c r="J103" s="276"/>
    </row>
    <row r="104" spans="3:10">
      <c r="C104" s="276"/>
      <c r="D104" s="276"/>
      <c r="E104" s="276"/>
      <c r="F104" s="276"/>
      <c r="G104" s="276"/>
      <c r="H104" s="276"/>
      <c r="I104" s="276"/>
      <c r="J104" s="276"/>
    </row>
    <row r="105" spans="3:10">
      <c r="C105" s="276"/>
      <c r="D105" s="276"/>
      <c r="E105" s="276"/>
      <c r="F105" s="276"/>
      <c r="G105" s="276"/>
      <c r="H105" s="276"/>
      <c r="I105" s="276"/>
      <c r="J105" s="276"/>
    </row>
    <row r="106" spans="3:10">
      <c r="C106" s="276"/>
      <c r="D106" s="276"/>
      <c r="E106" s="276"/>
      <c r="F106" s="276"/>
      <c r="G106" s="276"/>
      <c r="H106" s="276"/>
      <c r="I106" s="276"/>
      <c r="J106" s="276"/>
    </row>
    <row r="107" spans="3:10">
      <c r="C107" s="276"/>
      <c r="D107" s="276"/>
      <c r="E107" s="276"/>
      <c r="F107" s="276"/>
      <c r="G107" s="276"/>
      <c r="H107" s="276"/>
      <c r="I107" s="276"/>
      <c r="J107" s="276"/>
    </row>
    <row r="108" spans="3:10">
      <c r="C108" s="276"/>
      <c r="D108" s="276"/>
      <c r="E108" s="276"/>
      <c r="F108" s="276"/>
      <c r="G108" s="276"/>
      <c r="H108" s="276"/>
      <c r="I108" s="276"/>
      <c r="J108" s="276"/>
    </row>
    <row r="109" spans="3:10">
      <c r="C109" s="276"/>
      <c r="D109" s="276"/>
      <c r="E109" s="276"/>
      <c r="F109" s="276"/>
      <c r="G109" s="276"/>
      <c r="H109" s="276"/>
      <c r="I109" s="276"/>
      <c r="J109" s="276"/>
    </row>
    <row r="110" spans="3:10">
      <c r="C110" s="276"/>
      <c r="D110" s="276"/>
      <c r="E110" s="276"/>
      <c r="F110" s="276"/>
      <c r="G110" s="276"/>
      <c r="H110" s="276"/>
      <c r="I110" s="276"/>
      <c r="J110" s="276"/>
    </row>
    <row r="111" spans="3:10">
      <c r="C111" s="276"/>
      <c r="D111" s="276"/>
      <c r="E111" s="276"/>
      <c r="F111" s="276"/>
      <c r="G111" s="276"/>
      <c r="H111" s="276"/>
      <c r="I111" s="276"/>
      <c r="J111" s="276"/>
    </row>
    <row r="112" spans="3:10">
      <c r="C112" s="276"/>
      <c r="D112" s="276"/>
      <c r="E112" s="276"/>
      <c r="F112" s="276"/>
      <c r="G112" s="276"/>
      <c r="H112" s="276"/>
      <c r="I112" s="276"/>
      <c r="J112" s="276"/>
    </row>
    <row r="113" spans="3:10">
      <c r="C113" s="276"/>
      <c r="D113" s="276"/>
      <c r="E113" s="276"/>
      <c r="F113" s="276"/>
      <c r="G113" s="276"/>
      <c r="H113" s="276"/>
      <c r="I113" s="276"/>
      <c r="J113" s="276"/>
    </row>
    <row r="114" spans="3:10">
      <c r="C114" s="276"/>
      <c r="D114" s="276"/>
      <c r="E114" s="276"/>
      <c r="F114" s="276"/>
      <c r="G114" s="276"/>
      <c r="H114" s="276"/>
      <c r="I114" s="276"/>
      <c r="J114" s="276"/>
    </row>
    <row r="115" spans="3:10">
      <c r="C115" s="276"/>
      <c r="D115" s="276"/>
      <c r="E115" s="276"/>
      <c r="F115" s="276"/>
      <c r="G115" s="276"/>
      <c r="H115" s="276"/>
      <c r="I115" s="276"/>
      <c r="J115" s="276"/>
    </row>
    <row r="116" spans="3:10">
      <c r="C116" s="276"/>
      <c r="D116" s="276"/>
      <c r="E116" s="276"/>
      <c r="F116" s="276"/>
      <c r="G116" s="276"/>
      <c r="H116" s="276"/>
      <c r="I116" s="276"/>
      <c r="J116" s="276"/>
    </row>
  </sheetData>
  <mergeCells count="85">
    <mergeCell ref="C49:D49"/>
    <mergeCell ref="E49:F49"/>
    <mergeCell ref="G49:H49"/>
    <mergeCell ref="I49:J49"/>
    <mergeCell ref="C50:D50"/>
    <mergeCell ref="E50:F50"/>
    <mergeCell ref="G50:H50"/>
    <mergeCell ref="I50:J50"/>
    <mergeCell ref="C45:E45"/>
    <mergeCell ref="G45:I45"/>
    <mergeCell ref="C47:D48"/>
    <mergeCell ref="E47:F48"/>
    <mergeCell ref="G47:H48"/>
    <mergeCell ref="I47:J48"/>
    <mergeCell ref="C42:D42"/>
    <mergeCell ref="G42:H42"/>
    <mergeCell ref="C43:E43"/>
    <mergeCell ref="G43:I43"/>
    <mergeCell ref="C44:E44"/>
    <mergeCell ref="G44:I44"/>
    <mergeCell ref="C39:D39"/>
    <mergeCell ref="G39:I39"/>
    <mergeCell ref="C40:D40"/>
    <mergeCell ref="G40:H40"/>
    <mergeCell ref="C41:D41"/>
    <mergeCell ref="G41:H41"/>
    <mergeCell ref="C36:D36"/>
    <mergeCell ref="G36:I36"/>
    <mergeCell ref="C37:D37"/>
    <mergeCell ref="G37:I37"/>
    <mergeCell ref="C38:E38"/>
    <mergeCell ref="G38:I38"/>
    <mergeCell ref="C33:D33"/>
    <mergeCell ref="G33:I33"/>
    <mergeCell ref="C34:D34"/>
    <mergeCell ref="G34:I34"/>
    <mergeCell ref="C35:E35"/>
    <mergeCell ref="G35:I35"/>
    <mergeCell ref="C32:D32"/>
    <mergeCell ref="G32:H32"/>
    <mergeCell ref="C26:D26"/>
    <mergeCell ref="G26:H26"/>
    <mergeCell ref="C27:E27"/>
    <mergeCell ref="G27:I27"/>
    <mergeCell ref="C28:E28"/>
    <mergeCell ref="G28:H28"/>
    <mergeCell ref="C29:E29"/>
    <mergeCell ref="C30:E30"/>
    <mergeCell ref="G30:H30"/>
    <mergeCell ref="C31:E31"/>
    <mergeCell ref="G31:H31"/>
    <mergeCell ref="C23:D23"/>
    <mergeCell ref="G23:H23"/>
    <mergeCell ref="C24:E24"/>
    <mergeCell ref="G24:H24"/>
    <mergeCell ref="C25:D25"/>
    <mergeCell ref="G25:H25"/>
    <mergeCell ref="C20:D20"/>
    <mergeCell ref="G20:H20"/>
    <mergeCell ref="C21:E21"/>
    <mergeCell ref="G21:H21"/>
    <mergeCell ref="C22:D22"/>
    <mergeCell ref="G22:H22"/>
    <mergeCell ref="C19:D19"/>
    <mergeCell ref="G19:H19"/>
    <mergeCell ref="C12:F12"/>
    <mergeCell ref="G12:J12"/>
    <mergeCell ref="C14:E14"/>
    <mergeCell ref="G14:I14"/>
    <mergeCell ref="C15:E15"/>
    <mergeCell ref="G15:I15"/>
    <mergeCell ref="C16:E16"/>
    <mergeCell ref="G16:I16"/>
    <mergeCell ref="C17:E17"/>
    <mergeCell ref="C18:D18"/>
    <mergeCell ref="G18:H18"/>
    <mergeCell ref="C3:G3"/>
    <mergeCell ref="H3:J3"/>
    <mergeCell ref="C5:D5"/>
    <mergeCell ref="I5:J9"/>
    <mergeCell ref="C6:D6"/>
    <mergeCell ref="C7:D7"/>
    <mergeCell ref="C8:D8"/>
    <mergeCell ref="F8:G8"/>
    <mergeCell ref="C9:D9"/>
  </mergeCells>
  <printOptions horizontalCentered="1"/>
  <pageMargins left="0.98425196850393704" right="0.39370078740157483" top="0.74803149606299213" bottom="0.62992125984251968" header="0.51181102362204722" footer="0.51181102362204722"/>
  <pageSetup paperSize="5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11</vt:i4>
      </vt:variant>
    </vt:vector>
  </HeadingPairs>
  <TitlesOfParts>
    <vt:vector size="25" baseType="lpstr">
      <vt:lpstr>ORGANISMOS DESCENTRALIZADOS, ET</vt:lpstr>
      <vt:lpstr>DATOS FORMALES</vt:lpstr>
      <vt:lpstr>CARÁTULA</vt:lpstr>
      <vt:lpstr>NOTA ELEVACIÓN</vt:lpstr>
      <vt:lpstr>I- AUTORIDADES</vt:lpstr>
      <vt:lpstr>II- EROGACIONES</vt:lpstr>
      <vt:lpstr>III- RECURSOS Y FUENTES FINANC </vt:lpstr>
      <vt:lpstr>IV- VARIACION DE BIENES DE USO</vt:lpstr>
      <vt:lpstr>V- BALANCE FINANCIERO </vt:lpstr>
      <vt:lpstr>VI- PLANTA DE PERSONAL</vt:lpstr>
      <vt:lpstr>VII- ESTADO DE CREDITOS</vt:lpstr>
      <vt:lpstr>VIII- PASIVOS</vt:lpstr>
      <vt:lpstr>IX- ESTADO DE RESULTADOS</vt:lpstr>
      <vt:lpstr>X- ESTADO DE SITUACION PATRIMON</vt:lpstr>
      <vt:lpstr>'DATOS FORMALES'!Área_de_impresión</vt:lpstr>
      <vt:lpstr>'I- AUTORIDADES'!Área_de_impresión</vt:lpstr>
      <vt:lpstr>'III- RECURSOS Y FUENTES FINANC '!Área_de_impresión</vt:lpstr>
      <vt:lpstr>'IV- VARIACION DE BIENES DE USO'!Área_de_impresión</vt:lpstr>
      <vt:lpstr>'IX- ESTADO DE RESULTADOS'!Área_de_impresión</vt:lpstr>
      <vt:lpstr>'NOTA ELEVACIÓN'!Área_de_impresión</vt:lpstr>
      <vt:lpstr>'ORGANISMOS DESCENTRALIZADOS, ET'!Área_de_impresión</vt:lpstr>
      <vt:lpstr>'VI- PLANTA DE PERSONAL'!Área_de_impresión</vt:lpstr>
      <vt:lpstr>'VII- ESTADO DE CREDITOS'!Área_de_impresión</vt:lpstr>
      <vt:lpstr>'VIII- PASIVOS'!Área_de_impresión</vt:lpstr>
      <vt:lpstr>'X- ESTADO DE SITUACION PATRIMON'!Área_de_impresión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SGC</cp:lastModifiedBy>
  <cp:lastPrinted>2024-03-01T13:50:04Z</cp:lastPrinted>
  <dcterms:created xsi:type="dcterms:W3CDTF">1996-11-27T10:00:04Z</dcterms:created>
  <dcterms:modified xsi:type="dcterms:W3CDTF">2026-03-05T12:14:06Z</dcterms:modified>
</cp:coreProperties>
</file>